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esktop\2021科转大赛\2021年企业技术难题和需求分项表\"/>
    </mc:Choice>
  </mc:AlternateContent>
  <bookViews>
    <workbookView xWindow="0" yWindow="0" windowWidth="24240" windowHeight="12540" activeTab="1"/>
  </bookViews>
  <sheets>
    <sheet name="汇总" sheetId="5" r:id="rId1"/>
    <sheet name="列表" sheetId="1" r:id="rId2"/>
    <sheet name="Sheet2" sheetId="2" state="hidden" r:id="rId3"/>
    <sheet name="Sheet3" sheetId="3" r:id="rId4"/>
    <sheet name="Sheet4" sheetId="4" state="hidden" r:id="rId5"/>
  </sheets>
  <definedNames>
    <definedName name="_xlnm._FilterDatabase" localSheetId="1" hidden="1">列表!$O$1:$O$331</definedName>
  </definedNames>
  <calcPr calcId="152511"/>
  <pivotCaches>
    <pivotCache cacheId="0" r:id="rId6"/>
    <pivotCache cacheId="1" r:id="rId7"/>
  </pivotCaches>
</workbook>
</file>

<file path=xl/calcChain.xml><?xml version="1.0" encoding="utf-8"?>
<calcChain xmlns="http://schemas.openxmlformats.org/spreadsheetml/2006/main">
  <c r="G40" i="4" l="1"/>
  <c r="G38" i="4"/>
  <c r="G37" i="4"/>
  <c r="C37" i="4"/>
  <c r="G36" i="4"/>
  <c r="C36" i="4"/>
  <c r="G35" i="4"/>
  <c r="C35" i="4"/>
  <c r="G34" i="4"/>
  <c r="C34" i="4"/>
  <c r="G33" i="4"/>
  <c r="C33" i="4"/>
  <c r="G32" i="4"/>
  <c r="C32" i="4"/>
  <c r="G31" i="4"/>
  <c r="C31" i="4"/>
  <c r="G30" i="4"/>
  <c r="C30" i="4"/>
  <c r="G29" i="4"/>
  <c r="C29" i="4"/>
  <c r="G28" i="4"/>
  <c r="C28" i="4"/>
  <c r="G27" i="4"/>
  <c r="C27" i="4"/>
  <c r="G26" i="4"/>
  <c r="C26" i="4"/>
  <c r="C25" i="4"/>
  <c r="G24" i="4"/>
  <c r="C24" i="4"/>
  <c r="G23" i="4"/>
  <c r="C23" i="4"/>
  <c r="C22" i="4"/>
  <c r="C13" i="4"/>
  <c r="C12" i="4"/>
  <c r="C11" i="4"/>
  <c r="C10" i="4"/>
  <c r="C9" i="4"/>
  <c r="C8" i="4"/>
  <c r="C7" i="4"/>
  <c r="C6" i="4"/>
  <c r="C5" i="4"/>
  <c r="C4" i="4"/>
  <c r="P2" i="2"/>
  <c r="O2" i="2"/>
  <c r="N2" i="2"/>
  <c r="M2" i="2"/>
  <c r="L2" i="2"/>
  <c r="K2" i="2"/>
  <c r="J2" i="2"/>
  <c r="I2" i="2"/>
  <c r="H2" i="2"/>
  <c r="G2" i="2"/>
  <c r="F2" i="2"/>
  <c r="C21" i="5"/>
  <c r="G13" i="5"/>
  <c r="G41" i="4" l="1"/>
</calcChain>
</file>

<file path=xl/sharedStrings.xml><?xml version="1.0" encoding="utf-8"?>
<sst xmlns="http://schemas.openxmlformats.org/spreadsheetml/2006/main" count="5184" uniqueCount="3085">
  <si>
    <t>2021年技术难题（需求）汇总表</t>
  </si>
  <si>
    <t>序号</t>
  </si>
  <si>
    <t>属地</t>
  </si>
  <si>
    <t>难题数</t>
  </si>
  <si>
    <t>行业</t>
  </si>
  <si>
    <t>合肥</t>
  </si>
  <si>
    <t>新材料</t>
  </si>
  <si>
    <t>淮北</t>
  </si>
  <si>
    <t>高端装备</t>
  </si>
  <si>
    <t>亳州</t>
  </si>
  <si>
    <t>其他</t>
  </si>
  <si>
    <t>宿州</t>
  </si>
  <si>
    <t>节能环保</t>
  </si>
  <si>
    <t>蚌埠</t>
  </si>
  <si>
    <t>电子信息</t>
  </si>
  <si>
    <t>阜阳</t>
  </si>
  <si>
    <t>绿色食品</t>
  </si>
  <si>
    <t>淮南</t>
  </si>
  <si>
    <t>生命健康</t>
  </si>
  <si>
    <t>滁州</t>
  </si>
  <si>
    <t>人工智能</t>
  </si>
  <si>
    <t>六安</t>
  </si>
  <si>
    <t>新能源</t>
  </si>
  <si>
    <t>马鞍山</t>
  </si>
  <si>
    <t>智能家居</t>
  </si>
  <si>
    <t>芜湖</t>
  </si>
  <si>
    <t>总计</t>
  </si>
  <si>
    <t>宣城</t>
  </si>
  <si>
    <t>铜陵</t>
  </si>
  <si>
    <t>池州</t>
  </si>
  <si>
    <t>安庆</t>
  </si>
  <si>
    <t>黄山</t>
  </si>
  <si>
    <t>广德</t>
  </si>
  <si>
    <t>宿松</t>
  </si>
  <si>
    <t>合计</t>
  </si>
  <si>
    <t>2021年安徽省企业技术难题和需求项目汇总表</t>
  </si>
  <si>
    <t>技术难题和需求项目名称</t>
  </si>
  <si>
    <t>企业名称</t>
  </si>
  <si>
    <t>通讯地址</t>
  </si>
  <si>
    <t>传真</t>
  </si>
  <si>
    <t>电子邮箱</t>
  </si>
  <si>
    <t>网址</t>
  </si>
  <si>
    <t>所在市县</t>
  </si>
  <si>
    <t>邮政编码</t>
  </si>
  <si>
    <r>
      <rPr>
        <b/>
        <sz val="10"/>
        <color theme="1"/>
        <rFont val="宋体"/>
        <family val="3"/>
        <charset val="134"/>
      </rPr>
      <t>联</t>
    </r>
    <r>
      <rPr>
        <b/>
        <sz val="10"/>
        <color theme="1"/>
        <rFont val="Times New Roman"/>
        <family val="1"/>
      </rPr>
      <t> </t>
    </r>
    <r>
      <rPr>
        <b/>
        <sz val="10"/>
        <color theme="1"/>
        <rFont val="宋体"/>
        <family val="3"/>
        <charset val="134"/>
      </rPr>
      <t>系</t>
    </r>
    <r>
      <rPr>
        <b/>
        <sz val="10"/>
        <color theme="1"/>
        <rFont val="Times New Roman"/>
        <family val="1"/>
      </rPr>
      <t> </t>
    </r>
    <r>
      <rPr>
        <b/>
        <sz val="10"/>
        <color theme="1"/>
        <rFont val="宋体"/>
        <family val="3"/>
        <charset val="134"/>
      </rPr>
      <t>人</t>
    </r>
  </si>
  <si>
    <t>电话</t>
  </si>
  <si>
    <t>手机</t>
  </si>
  <si>
    <t>项目所属行业</t>
  </si>
  <si>
    <t>项目所属行业-整理</t>
  </si>
  <si>
    <r>
      <rPr>
        <b/>
        <sz val="10"/>
        <color theme="1"/>
        <rFont val="宋体"/>
        <family val="3"/>
        <charset val="134"/>
      </rPr>
      <t>技术难题和需求的内容</t>
    </r>
    <r>
      <rPr>
        <b/>
        <sz val="10"/>
        <color theme="1"/>
        <rFont val="Times New Roman"/>
        <family val="1"/>
      </rPr>
      <t> </t>
    </r>
  </si>
  <si>
    <t>预期达到的目标和技术指标</t>
  </si>
  <si>
    <t>合作方式</t>
  </si>
  <si>
    <t>企业简介及现有工作基础</t>
  </si>
  <si>
    <t>其他要求</t>
  </si>
  <si>
    <t>技术需求对接状态</t>
  </si>
  <si>
    <t>拟提供合作资金（万元）</t>
  </si>
  <si>
    <t>电缆成束燃烧性能</t>
  </si>
  <si>
    <t>安徽新亚特电缆集团有限公司</t>
  </si>
  <si>
    <t>安徽省芜湖市无为市高沟工业园</t>
  </si>
  <si>
    <t>0553-6884111</t>
  </si>
  <si>
    <t>1003115069@qq.com</t>
  </si>
  <si>
    <t>www.xytcable.com</t>
  </si>
  <si>
    <t>芜湖市无为市</t>
  </si>
  <si>
    <t>芜湖市</t>
  </si>
  <si>
    <t>何忠东</t>
  </si>
  <si>
    <t>合作开发</t>
  </si>
  <si>
    <t>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
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
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
新亚特愿与社会各界真诚合作，不断追求、持续改进，致力于成为特种电缆工程项目的全面解决方案供应商。</t>
  </si>
  <si>
    <t>未对接</t>
  </si>
  <si>
    <t>面议</t>
  </si>
  <si>
    <t>高屏蔽效能芳纶织物的制备</t>
  </si>
  <si>
    <t>芜湖航飞科技股份有限公司</t>
  </si>
  <si>
    <t>芜湖高新技术产业开发区长江南路170号</t>
  </si>
  <si>
    <t>0553-3011478</t>
  </si>
  <si>
    <t>admin@hangfeikeji.com</t>
  </si>
  <si>
    <t>芜湖市弋江区</t>
  </si>
  <si>
    <t>郭敏</t>
  </si>
  <si>
    <t>1、高性能间位芳纶的设计合成与纺丝成形
2、芳纶织物的结构设计与织造
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t>
  </si>
  <si>
    <t>项目预期达到的目标是解决电磁屏蔽材料用高性能间位芳纶及其高效屏蔽织物制备的关键问题，突破相关关键技术，满足航空航天领域电缆护套对关键电磁屏蔽材料的应用要求。
主要技术指标：
1、实现高性能间位芳纶的稳定规模化制备，并建立不同结构织物结构设计与织造关键技术
间位芳纶纤维强度大于4.0N/dtex，模量大于50cN/dtex，断裂伸长率&gt;20%</t>
  </si>
  <si>
    <t>芜湖航飞科技股份有限公司成立于2011年9月，位于芜湖市高新技术产业开发区，注册资金为13600万元。公司现有职工80余人，其中专业技术人员20余人，中、高级职称专业人员9人。公司拥有专业生产设备、检验设备60余台（套）。
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
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t>
  </si>
  <si>
    <t>正在对接</t>
  </si>
  <si>
    <t>智能驾驶汽车通信系统开发</t>
  </si>
  <si>
    <t>芜湖雄狮汽车科技有限公司</t>
  </si>
  <si>
    <t>芜湖经济技术开发区鞍山南路</t>
  </si>
  <si>
    <t>yangyi2@mychery.com</t>
  </si>
  <si>
    <t>https://www.lionaitech.com/zh/</t>
  </si>
  <si>
    <t>芜湖经济技术开发区</t>
  </si>
  <si>
    <t>杨易</t>
  </si>
  <si>
    <t>智能网联汽车</t>
  </si>
  <si>
    <t>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t>
  </si>
  <si>
    <t>新研发的车载通信系统可提高车辆在视距范围之外的感知能力，在辅助驾驶和未来的自动驾驶应用中可以减少汽车交通安全事故，提升交通通行效率。提高车辆的智能化、网联化性能。
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t>
  </si>
  <si>
    <t>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t>
  </si>
  <si>
    <t>柔性大尺寸低阻触控显示薄膜研发及应用</t>
  </si>
  <si>
    <t>中航华东光电有限公司</t>
  </si>
  <si>
    <t>芜湖市高新区天井山路46号</t>
  </si>
  <si>
    <t>0553-3023175</t>
  </si>
  <si>
    <t>15855992041@163.com</t>
  </si>
  <si>
    <t>孙龙飞</t>
  </si>
  <si>
    <t>0553-3022829</t>
  </si>
  <si>
    <t>主要技术难点：
1、新型低阻超薄柔性大尺寸触控膜消色差技术
通过优化溅射镀膜关键工艺参数，开发新型膜层消色差处理技术，在保证触控膜具备较低电阻的基础上呈现出较高的透过率，而且使产品的ITO区和非ITO区反射率进一步降低
2、超薄柔性大尺寸触控膜降低电阻技术研发
通过优化现有多靶材磁控溅射工艺，合理调控ITO层的厚度和协同溅射贵金属种类，实现对膜层结构的定向设计。</t>
  </si>
  <si>
    <t>1、形成具有完全自主知识产权的低阻超薄柔性大尺寸触控显示材料核心工艺技术，建立可以工业化应用。项目开发的触控膜主要呈现以下技术指标：
尺寸：25寸-40寸
产品厚度：30μm-120μm；
阻值均匀性：TD≤6% MD≤3%；
透过率：35Ω产品≥85%；
雾度：1.0±1.0；
b*值：≤5（35Ω）；
ITO附着力：5B
2、研制出多种大尺寸超薄柔性显示新产品，开发新工艺、新产品不低于2项。</t>
  </si>
  <si>
    <t>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
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t>
  </si>
  <si>
    <t>高强度疏水玻璃纸的研发</t>
  </si>
  <si>
    <t>太湖县天龙纸业有限公司</t>
  </si>
  <si>
    <t>太湖县晋熙镇高界路19号</t>
  </si>
  <si>
    <t>无</t>
  </si>
  <si>
    <t>759277735@qq.com</t>
  </si>
  <si>
    <t>安庆市太湖县</t>
  </si>
  <si>
    <t>安庆市</t>
  </si>
  <si>
    <t>黄莺</t>
  </si>
  <si>
    <t>技术难题和需求：玻璃纸的强度和力学性能达不到设计要求，拟与安徽蚌埠学院合作开发高强度疏水玻璃纸，提高玻璃纸的强度和力学性能。</t>
  </si>
  <si>
    <t>提高玻璃纸的强度和力学性能</t>
  </si>
  <si>
    <t>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t>
  </si>
  <si>
    <t>XLD3000型超深水超细高强低密中空玻璃微球研制</t>
  </si>
  <si>
    <t>安徽凯盛基础材料科技有限公司</t>
  </si>
  <si>
    <t>蚌埠市东海大道751号院内8栋</t>
  </si>
  <si>
    <t>tbmxfy@163.com</t>
  </si>
  <si>
    <t>蚌埠市</t>
  </si>
  <si>
    <t>杨小菲</t>
  </si>
  <si>
    <t>0552-4094763</t>
  </si>
  <si>
    <t>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
（1）XLD3000中空玻璃微球的配方研究
（2）XLD3000中空玻璃微球的熔化技术研究
（3）XLD3000中空玻璃微球规模化生产工艺参数优化开发</t>
  </si>
  <si>
    <t>本项目所开发出的中空玻璃微球，性能需与3MXLD3000中空玻璃微球性能高度接近：
密度：0.21~0.25g/cm3；粒径：d(10)≥12μm、d(50)=22±3μm、d(90)≤35μm，d(97)≤45μm；球壁厚：≤2μm；抗压强度：3000psi（20.67Mpa）（10min）破球率：≤20%；</t>
  </si>
  <si>
    <t>安徽凯盛基础材料科技有限公司（简称：TBM）是一家创新型科技企业，国家高新技术企业，研发中心现有教授级高级工程师3人，高级工程师3人，特聘“国家千人计划”专家陈颉为公司的技术顾问。
TBM的科技人员来自国家“863计划”产业化项目团队，长期从事硅基新材料的研发与生产，开发出各种特种玻璃粉体，特别是对球形新材料的研发和生产取得了令业界瞩目的成就。</t>
  </si>
  <si>
    <t>如何将大数据物联网与区块链技术融合应用</t>
  </si>
  <si>
    <t>安徽力威精工机械有限公司</t>
  </si>
  <si>
    <t>安徽省蚌埠市淮上区长征北路878号</t>
  </si>
  <si>
    <t>0552-3039248</t>
  </si>
  <si>
    <t>1010192673@qq.com</t>
  </si>
  <si>
    <t>www.lwjgjx.com</t>
  </si>
  <si>
    <t>蚌埠市淮上区</t>
  </si>
  <si>
    <t>邓志威</t>
  </si>
  <si>
    <t>0552-3039348</t>
  </si>
  <si>
    <t>人工智能/高端装备</t>
  </si>
  <si>
    <t>大数据物联网平台我们已经搭建，如何将其与区块链技术一起融合应用。</t>
  </si>
  <si>
    <t>可以进行大数据分析与管理，做到采购、物流、财务结算、综合管理</t>
  </si>
  <si>
    <t>技术转让</t>
  </si>
  <si>
    <t>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t>
  </si>
  <si>
    <t>高性能玻璃密封连接器个别产品因季节性造成绝缘性能达不到高的要求</t>
  </si>
  <si>
    <t>蚌埠富源电子科技有限责任公司</t>
  </si>
  <si>
    <t>沫河口工业园区金潼路14号</t>
  </si>
  <si>
    <t>376917985@qq.com</t>
  </si>
  <si>
    <t>崔雪莉</t>
  </si>
  <si>
    <t>0552-3733811</t>
  </si>
  <si>
    <t>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t>
  </si>
  <si>
    <t>①、工作温度范围：-60℃～160℃；
②、环境湿度：70%
③、绝缘电阻：≥1000MΩ（500Vd.c.）；
④、耐电压：1000V（50Hz）
⑤、密封性：≤1×10-4Pa·cm3/s；</t>
  </si>
  <si>
    <t>合作开发/技术服务</t>
  </si>
  <si>
    <t>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t>
  </si>
  <si>
    <t>协商</t>
  </si>
  <si>
    <t>如何提高高含量的吡蚜酮水分散粒剂悬浮率和崩解分散性</t>
  </si>
  <si>
    <t>蚌埠圣丹生物化工有限公司</t>
  </si>
  <si>
    <t>安徽省蚌埠市淮上区沫河口工业园区淝河中路23号</t>
  </si>
  <si>
    <t>28429744@qq.com</t>
  </si>
  <si>
    <t>王飞</t>
  </si>
  <si>
    <t>目前因杀虫剂吡蚜酮的生产工艺不同，导致吡蚜酮原药内含杂质成分复杂且吡蚜酮原药内含结晶水，在烘干工序中，容易出现崩解分散差，悬浮率低等问题。</t>
  </si>
  <si>
    <t>使高含量的吡蚜酮水分散粒剂产品的悬浮率达到85%以上，上下颠倒20下，能崩解完全。</t>
  </si>
  <si>
    <t>技术服务</t>
  </si>
  <si>
    <t>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t>
  </si>
  <si>
    <t>如何提高高浓度三环唑水悬浮剂的产品质量</t>
  </si>
  <si>
    <t>蚌埠格润生物科技有限公司</t>
  </si>
  <si>
    <t>蚌埠市淮上区沫河口工业园开源大道18号</t>
  </si>
  <si>
    <t>1016480418@qq.com</t>
  </si>
  <si>
    <t>贾立雨</t>
  </si>
  <si>
    <t>三环唑在使用过程中用量比较高，导致低含量三环唑悬浮剂包装、运输、及制备成本较高。制备高浓度的三环唑悬浮剂存在易变稠化、结底、分散差等现象。</t>
  </si>
  <si>
    <t>寻求一种高浓度三环唑悬浮剂的制备方法，使产品具有优异的悬浮率稳定性、热贮稳定性；并具有优异的田间防效。</t>
  </si>
  <si>
    <t>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t>
  </si>
  <si>
    <t>光纤熔接机一体式调芯机构设计项目</t>
  </si>
  <si>
    <t>中电科思仪科技（安徽）有限公司</t>
  </si>
  <si>
    <t>安徽省蚌埠市迎河路1300号院内A9厂房</t>
  </si>
  <si>
    <t>0552-4082977</t>
  </si>
  <si>
    <t>jackypeng@yeah.net</t>
  </si>
  <si>
    <t>www.ceyear.com</t>
  </si>
  <si>
    <t>彭杰</t>
  </si>
  <si>
    <t>0552-4084161</t>
  </si>
  <si>
    <t>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t>
  </si>
  <si>
    <t>预期达到调芯精度≤0.05μm、运动行程≥125μm、调芯寿命≥10万次的技术指标，满足-20℃至+50℃的工作要求，满足密封要求。最终提供的交付物：零件二维图、三维图、开模零件实物。</t>
  </si>
  <si>
    <t>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
目前已掌握干线光纤熔接机一体式调芯机构设计的原理，根据国外样机初步建立了相应的三维模型，对部分零件的材料进行了测试。</t>
  </si>
  <si>
    <t>DL-赖氨酸的工艺优化</t>
  </si>
  <si>
    <t>蚌埠丰原涂山制药有限公司</t>
  </si>
  <si>
    <t>蚌埠市涂山路2001号</t>
  </si>
  <si>
    <t>770359749@qq.com</t>
  </si>
  <si>
    <t>蚌埠市禹会区</t>
  </si>
  <si>
    <t>杜明松</t>
  </si>
  <si>
    <t>1、在原生产工艺的基础上进行工艺改进优化，使产品更满足工业化大生产要求。
2、提高稳定性，保存期限延长。</t>
  </si>
  <si>
    <t>DL-赖氨酸的的稳定性提高，可以长期存放。</t>
  </si>
  <si>
    <t>满足实验需求</t>
  </si>
  <si>
    <t>乳酸钠溶液的优化工艺</t>
  </si>
  <si>
    <t>1.优化乳酸钠溶液的生产工艺。
2.提高收率。
3.产品澄清度符合要求。</t>
  </si>
  <si>
    <t>工艺水平提高，减少工艺过程</t>
  </si>
  <si>
    <t>压缩机电器柜配套启动优化</t>
  </si>
  <si>
    <t>蚌埠高科能源装备有限公司</t>
  </si>
  <si>
    <t>安徽省蚌埠市黄山大道8521号</t>
  </si>
  <si>
    <t>723294083@qq.com</t>
  </si>
  <si>
    <t>王月华</t>
  </si>
  <si>
    <t>优化我公司自行生产的电气控制柜，尤其是电气控制柜配套启动变频柜，以及电器柜组装合理性的优化，使其适用更多机型的辅助设计，使压缩机轻载、快速、低耗启动。</t>
  </si>
  <si>
    <t>1.优化后电气控制柜能高效运转；
2.电器控制柜操作更简便；
3.对于压缩机电机启动更安全，低耗。</t>
  </si>
  <si>
    <t>公司有专门的电气设计研究室，我公司技术人员提供一切压缩机技术支持。</t>
  </si>
  <si>
    <t>BOG箱体式压缩机优化</t>
  </si>
  <si>
    <t>进一步优化研发BOG箱体式压缩机，进一步减少耗能、降低噪音、减小振动、提高可靠性等。全部设备集成在底座上，形成一个整体撬装式增压站，其中隔爆PLC启动控制柜放置在压缩机撬内。</t>
  </si>
  <si>
    <t>优化后采用集成撬装式设计方案，隔音防护效果更好，布置紧凑，外形美观，安全实用，经久耐用。</t>
  </si>
  <si>
    <t>CNG压缩机优化</t>
  </si>
  <si>
    <t>对CNG的设计与组装进一步改善，提高其使用效率，减少耗损，延长使用寿命。</t>
  </si>
  <si>
    <t>1.除电气控制柜外所有设备均集成于撬块上，操作、维修方便，占地面积小，整体布局美观合理；
2.机组振动较小，运转平稳；
3.机组运动件惯性力精确平衡、活塞组件精确直线性运动、低活塞平均速度以及传动件承载面的低比压值设计，使得易损件寿命长。</t>
  </si>
  <si>
    <t>我公司已成功开发多台CNG压缩机，在原有的基础上设计更方便、合理的组装方式，在实用性、美观性进行改善。公司设计部门具有一定的相关经验。</t>
  </si>
  <si>
    <t>压缩机PLC编程优化</t>
  </si>
  <si>
    <t>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t>
  </si>
  <si>
    <t>1.优化设计后的程序简洁，易于操作和控制；
2.优化后自带RS485通信接口，可执行远程监控操作。
3.优化后自动启停机、急停等性能更快捷。</t>
  </si>
  <si>
    <t>对我公司现有的程序以及硬件进行优化，满足使用要求即可。</t>
  </si>
  <si>
    <t>安徽耐得电气设备有限公司</t>
  </si>
  <si>
    <t>砀山经济开发区永顺路6号</t>
  </si>
  <si>
    <t>0557-8867188</t>
  </si>
  <si>
    <t>286597110@qq.com</t>
  </si>
  <si>
    <t>www.nddq.cc</t>
  </si>
  <si>
    <t>宿州市砀山县</t>
  </si>
  <si>
    <t>宿州市</t>
  </si>
  <si>
    <t>马松</t>
  </si>
  <si>
    <t>0557-8867899</t>
  </si>
  <si>
    <t>装备制造</t>
  </si>
  <si>
    <t>机器人方面：机器人红外线的探测和机器人远程信息的传输、机器人图片对比处理系统。
标准化移动平台：移动平台自动绕线绑扎、移动平台大容量储能电池。
电缆分支箱：共箱式高压电缆分支箱。</t>
  </si>
  <si>
    <t>了解机器人红外线探测能更好更准确的研发自动上下料机器人及生活机器人。移动平台自动绕线实现自动化移动平台。</t>
  </si>
  <si>
    <t>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
公司重视自主知识产权的开发与应用，现已获得发明专利、实用新型专利共计16项，专利涵盖了电力行业高压、低压、户内、户外的电力产品。</t>
  </si>
  <si>
    <t>桑葚发酵过程中挥发酸的控制技术</t>
  </si>
  <si>
    <t>宿州富硒源食品有限公司</t>
  </si>
  <si>
    <t>安徽省宿州市砀山县园艺场</t>
  </si>
  <si>
    <t>873707105@qq.com</t>
  </si>
  <si>
    <t>www.fxysp888.com</t>
  </si>
  <si>
    <t>李朝阳</t>
  </si>
  <si>
    <t>轻工</t>
  </si>
  <si>
    <t>桑葚属于浆果类、桑葚成熟后挥发酸略高，桑葚在发酵过程中挥发酸升高，寻求技术克服挥发酸难题，使产品的口感得到更好的改变。</t>
  </si>
  <si>
    <t>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t>
  </si>
  <si>
    <t>智能离合变速箱内的电流变液温升变化直接影响其性能</t>
  </si>
  <si>
    <t>安徽双鹿车业有限公司</t>
  </si>
  <si>
    <t>安徽省宿州市砀山县人民东路1338号</t>
  </si>
  <si>
    <t>0557-2278976</t>
  </si>
  <si>
    <t>Shuanglu6598@163.com</t>
  </si>
  <si>
    <t>宋勇</t>
  </si>
  <si>
    <t>0557-2278959</t>
  </si>
  <si>
    <t>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t>
  </si>
  <si>
    <t>解决智能离合变速箱电流变液温升并可控，实现智能离合变速箱的离、合功能和输入转速、输出转速受电压同比例控制。</t>
  </si>
  <si>
    <t>合作开发/技术服务/技术入股/共建研发机构</t>
  </si>
  <si>
    <t>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
变液温升可控后项目才能重起</t>
  </si>
  <si>
    <t>节水、循环用水技术</t>
  </si>
  <si>
    <t>宿州市光明食品有限公司</t>
  </si>
  <si>
    <t>安徽省宿州市砀山县赵屯镇</t>
  </si>
  <si>
    <t>张震</t>
  </si>
  <si>
    <t>罐头生产用水量大，主要环节为漂洗、预煮、杀菌，吨耗水量约30吨。砀山县是地下水资源匮乏区，亟待解决加工节水技术。</t>
  </si>
  <si>
    <t>循环用水85%以上，吨产品用水达到10以下，努力向零排放迈进。</t>
  </si>
  <si>
    <t>公司主营业务为水果罐头加工、销售，安徽省农业产业化龙头企业，员工300人，季节性用工达2000人，年产各类罐头2万吨。</t>
  </si>
  <si>
    <t>节能生产技术</t>
  </si>
  <si>
    <t>1、罐头生产时通过蒸汽锅炉输送蒸汽用于加热生产用水，过程中开放式生产对蒸汽浪费很大；
2、设施设备能耗高</t>
  </si>
  <si>
    <t>降低吨产品耗煤量至100KG以下（折算）</t>
  </si>
  <si>
    <t>加工机械化、自动化技术</t>
  </si>
  <si>
    <t>罐头加工为劳动密集型，吨产品用工约8人，随着经济的发展和生活水平的提高，用工越来越难，快速实现机械化和自动化转型升级时当前罐头企业面临的重点，也是难点。</t>
  </si>
  <si>
    <t>1、原料自动分选；2、自动破桃挖核技术改进；3、非化学方法去皮；4、自动称重灌汤</t>
  </si>
  <si>
    <t>怎样降低降解塑料的生产成本</t>
  </si>
  <si>
    <t>安徽兴华电缆有限公司</t>
  </si>
  <si>
    <t>安徽省宿州市砀山县经济开发区</t>
  </si>
  <si>
    <t>仇兴文</t>
  </si>
  <si>
    <t>白色污染严重危害了人类的生存环境，降解塑料由此而诞生，但因商品价格昂贵严重影响了其使用范围，如何优化降低塑料的工艺降低成本</t>
  </si>
  <si>
    <t>商品价格和PP.PE持平，理化指标接近PP.PE的理化指标</t>
  </si>
  <si>
    <t>兴华电缆有限公司，职工295人，占地32亩建筑面积2万平方米年消耗PP.PE约2500吨左右，生产各类线缆、光纤、泡沫包装制品</t>
  </si>
  <si>
    <t>黄桃罐头内异味的问题</t>
  </si>
  <si>
    <t>砀山县德高食品有限公司</t>
  </si>
  <si>
    <t>砀山县经济开发区</t>
  </si>
  <si>
    <t>0557-8775779</t>
  </si>
  <si>
    <t>degaogood@163.com</t>
  </si>
  <si>
    <t>祝召宾</t>
  </si>
  <si>
    <t>0557-8775778</t>
  </si>
  <si>
    <t>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t>
  </si>
  <si>
    <t>合作开发/技术转让/技术服务</t>
  </si>
  <si>
    <t>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t>
  </si>
  <si>
    <t>干装苹果罐头罐内壁腐蚀问题</t>
  </si>
  <si>
    <t>干装苹果罐头内没有注入汤汁，真空不良或者真空过高时会出现内壁腐蚀变黑情况。目前罐体内壁镀锡量已经达到135#，但还是会时有发生。</t>
  </si>
  <si>
    <t>淀粉衍生物深加工</t>
  </si>
  <si>
    <t>安徽砀山金兄弟实业科技有限公司</t>
  </si>
  <si>
    <t>宿州市砀山县赵屯镇张新庄</t>
  </si>
  <si>
    <t>0557-8186688</t>
  </si>
  <si>
    <t>dsjxd2013@163.com</t>
  </si>
  <si>
    <t>http://www.dsjxd.cn/</t>
  </si>
  <si>
    <t>万风菊</t>
  </si>
  <si>
    <t>0557-8181111</t>
  </si>
  <si>
    <t>技术难题：1、淀粉助留剂的絮凝效果差，需求更好絮凝的生产工艺；2、淀粉怎么做到更细化。
需求的内容：1、生产淀粉深加工的自动化设备；2、降低生产成本，确保产品的稳定性。3、生产率提高20%。</t>
  </si>
  <si>
    <t>安徽砀山金兄弟实业科技有限公司预期达到淀粉制品更精致的产品，技术指标上更加精细化，达到国际先进水平，更上一层楼。</t>
  </si>
  <si>
    <t>合作开发/技术转让</t>
  </si>
  <si>
    <t>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
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t>
  </si>
  <si>
    <t>数控机床</t>
  </si>
  <si>
    <t>砀山县盛达纺织有限公司</t>
  </si>
  <si>
    <t>宿州市砀山县砀城镇苇子园</t>
  </si>
  <si>
    <t>0557-8887966</t>
  </si>
  <si>
    <t>黄胜利</t>
  </si>
  <si>
    <t>纺织</t>
  </si>
  <si>
    <t>1、需要数控机床，机器人。2、需要新材料作为原材料；
3、降低生产成本，确保产品的稳定性。</t>
  </si>
  <si>
    <t>砀山县盛达纺织有限公司预期年产技术指标上更加精细化，达到国际先进水平。</t>
  </si>
  <si>
    <t>砀山县盛达纺织品有限公司位于美丽的，这里交通便捷，环境优美。“为用户创造价值”是我们企业的发展宗旨。本单位于2012年在当地工商部注册成立，依法批准开展的经营范围，是一家比较有实力的企业。
多年来我们一直坚守主业，并得到了很的好发展。我们有一个稳定的员工团队，人数在：1000人以上,日常经营过程中我们严控质量关，市场范围不断扩大，资产总计达到：无需验资。
砀山县盛达纺织品有限公司的详细地址：安徽省宿州市砀山县砀城镇苇子园，欢迎四海朋友光临指导，共划发展！</t>
  </si>
  <si>
    <t>功能性罐头食品的研制</t>
  </si>
  <si>
    <t>安徽省砀山兴达罐业食品有限公司</t>
  </si>
  <si>
    <t>安徽省砀山县城西民营工业集中区</t>
  </si>
  <si>
    <t>0557-8155589</t>
  </si>
  <si>
    <t>dsxdfoods@126.com</t>
  </si>
  <si>
    <t>www.xingdafoods.com</t>
  </si>
  <si>
    <t>王运香</t>
  </si>
  <si>
    <t>0557-8887789</t>
  </si>
  <si>
    <t>随着社会的不断发展，人们对健康、营养的追求不断提升。针对不同群体开发具有不同功能的食品，如低碳水化合物罐头、低热量罐头、低糖罐头以及高能量罐头、高纤维素罐头等。</t>
  </si>
  <si>
    <t>开发功能性罐头食品的加工工艺技术；具有补充营养，提升机体免疫力和自愈力等功效。</t>
  </si>
  <si>
    <t>公司是一家以果蔬罐头加工为主，集果蔬原料种植、国际贸易、制罐、马口铁加工与销售为一体的综合性省级农业产业化龙头企业。公司成立于2003年4月，注册资本2000万元，占地8.7万平方米，年综合生产能力6万吨，产品以出口为主。
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t>
  </si>
  <si>
    <t>加工自动化和技术化</t>
  </si>
  <si>
    <t>安徽铭凯食品有限公司</t>
  </si>
  <si>
    <t>ahmksp2017@163.com</t>
  </si>
  <si>
    <t>http://ahmksp.com/</t>
  </si>
  <si>
    <t>马伟丽</t>
  </si>
  <si>
    <t>0557-8181999</t>
  </si>
  <si>
    <t>1、设施设备能耗高；
2、生产时用水量大，主要环节为漂洗、预煮、杀菌；
3、针对不同类型的人群研制不同功能的罐头。</t>
  </si>
  <si>
    <t>1、循环用水，节约水量；
2、自动破桃挖核技术提升改进；
3、研发不同功能的罐头具有提高免疫力的功效。</t>
  </si>
  <si>
    <t>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
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t>
  </si>
  <si>
    <t>芍药根、芍药花的提取和功效研究/梨花的提取和功效研究</t>
  </si>
  <si>
    <t>安徽瑞美药业有限公司</t>
  </si>
  <si>
    <t>安徽省宿州市高新区北外环二路与灵磬路交叉口工投城镇标准化厂房1号楼</t>
  </si>
  <si>
    <t>0557-3909108</t>
  </si>
  <si>
    <t>654447396@qq.com</t>
  </si>
  <si>
    <t>宿州市高新区</t>
  </si>
  <si>
    <t>黄艳敏</t>
  </si>
  <si>
    <t>公司主营业务是高端生物化妆品研发、生产定制和销售，原材料主要为芍药和梨花，希望在芍药和梨花的提取工艺技术及有效成分的功效研究上突破。需要输出提取工艺及理论依据；需要提供三甲医院以上功效临床试用报告。</t>
  </si>
  <si>
    <t>形成十余种芍药、梨花活性提取物及有效成分的工艺和应用技术，形成的研究成果转化应用到我公司生物化妆品中，产品指标达到国际先进水平。</t>
  </si>
  <si>
    <t>高端生物化妆品研发、生产定制和销售企业，工厂总面积32000平方，工厂已通过GMPC、ISO22716、GMP211国际认证；RMBA为公司自有高端护肤品牌。
公司现有2000平米研发和检测中心；德国CK、美国VISA皮肤功效评价设备和评估系统。</t>
  </si>
  <si>
    <t>云渲染平台系统</t>
  </si>
  <si>
    <t>安徽赛诚云渲网络科技有限公司</t>
  </si>
  <si>
    <t>宿州市高新区呈泰双子座4楼</t>
  </si>
  <si>
    <t>0557-2339999</t>
  </si>
  <si>
    <t>527606966@qq.com</t>
  </si>
  <si>
    <t>王江生</t>
  </si>
  <si>
    <t>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t>
  </si>
  <si>
    <t>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t>
  </si>
  <si>
    <t>合作开发/技术转让/技术入股</t>
  </si>
  <si>
    <t>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
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
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
另外，公司还可以向需求计算能力的人工智能、区块链等行业提供高性能计算服务，成为继国家超算中心“天河二号”、无锡“神威-太湖之光”之外，向社会和企业提供高性能云计算服务的民营云计算资源供应商和技术服务商。
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t>
  </si>
  <si>
    <t>酶法去除阿卡波糖杂质A、提升阿卡波糖质量和降低生产成本</t>
  </si>
  <si>
    <t>新宇药业股份有限公司</t>
  </si>
  <si>
    <t>宿州市经济技术开发区金泰5路158号</t>
  </si>
  <si>
    <t>0557-3622061</t>
  </si>
  <si>
    <t>lrh7011@126.com</t>
  </si>
  <si>
    <t>www.xinyupharm.cn</t>
  </si>
  <si>
    <t>宿州市经开区</t>
  </si>
  <si>
    <t>刘瑞华</t>
  </si>
  <si>
    <t>0557-3621247</t>
  </si>
  <si>
    <t>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t>
  </si>
  <si>
    <t>通过温和的酶转化技术将该杂质限度控制在0.2%限度内，杂质去除率60%以上、单步收率在80%以上、不产生新的杂质、新增加成本不高于100元/公斤。</t>
  </si>
  <si>
    <t>合作开发/技术转让/技术服务/共建研发机构</t>
  </si>
  <si>
    <t>新宇药业股份有限公司是以研发生产微生物药物为主的综合性制药企业。国家高新技术企业、安徽省首批技术创新型企业、安徽省产学研示范企业。公司占地300亩，总资产10亿元。
公司产品以盐酸林可霉素原料药及衍生物为主，主要产品为盐酸林可霉素、克林霉素磷酸酯、盐酸克林霉素原料药，硫酸新霉素、莫西克丁、弗拉菌素、富马酸替诺福韦酯、那西肽预混剂、恩拉霉素预混剂等。
公司建立了完善的质量保证体系，所有生产线均通过了国家GMP认证。公司被安徽省食品药品监督管理局设立为药品GMP实践培训基地。盐酸林克霉素原料生产线通过了美国FDA认证、德国GMP认证.</t>
  </si>
  <si>
    <t>待确定可以接受课题后商讨</t>
  </si>
  <si>
    <t>抗生素菌渣中林可霉素降解</t>
  </si>
  <si>
    <t>林可霉素发酵液过滤的菌渣中残留一部分林可霉素，废液浓缩后浓缩液中残留一份林可霉素，寻找可降解在菌渣和废液浓缩液中林可霉素技术，要求不产生二次污染，固定投资小，节能环保的处理技术。</t>
  </si>
  <si>
    <t>林可霉素去除率达到99%以上、菌渣或固相中林可霉素残留小于1mg/kg，处理成本低于30元/吨菌渣</t>
  </si>
  <si>
    <t>尼莫克汀使用酶法制备23-氧代-尼莫克汀</t>
  </si>
  <si>
    <t>尼莫克汀是合成莫昔克丁的起始物料，现有工艺：尼莫克汀经保护、氧化、脱保护、肟化反应制备成莫昔克丁。现有工艺比较复杂、生产周期较长、生产成本较高。寻求酶转化方式，尼莫克汀直接制备23-氧代-尼莫克汀。</t>
  </si>
  <si>
    <t>酶转化条件温和且易操作，尼莫克汀制备23-氧代-尼莫克汀的收率＞95%，不产生新的杂质，新增加成本不高于500元/公斤。</t>
  </si>
  <si>
    <t>多拉菌素高产优质菌株及工艺优化技术</t>
  </si>
  <si>
    <t>多拉菌素作为新一代大环内酯类抗虫类抗生素，具有良好的效抗虫效果，市场需求量逐年上升。因为技术水平较低，导致成本较高，现在寻求优质高产菌种，高效的发酵工艺，节能环保的分离纯化。</t>
  </si>
  <si>
    <t>通过高产菌种和工艺优化，发酵单位大于3500u/ml、放罐系数大于70%、提取收率大于50%。</t>
  </si>
  <si>
    <t>尼莫克汀高产优质菌株和工艺优化技术</t>
  </si>
  <si>
    <t>莫昔克丁作为新一代大环内酯类抗虫类抗生素，具有良好的效抗虫效果，市场需求量逐年上升。因为技术水平较低，导致成本较高，现在寻求优质高产尼莫克丁菌种，高效的发酵工艺，降低生产成本。</t>
  </si>
  <si>
    <t>通过高产优质菌种和发酵工艺优化，尼莫克丁发酵单位大于4000u/ml，放罐系数大于70%。</t>
  </si>
  <si>
    <t>卡那霉素杂质B的控制技术</t>
  </si>
  <si>
    <t>卡那霉素是氨基糖苷类抗生素，低B组分的卡那霉素是合成后续衍生物的优质中间体，卡那霉素B是发酵产生的一个杂质，需求通过低B菌种或者发酵工艺优化降低发酵液中B组分或者通过有效的分离纯化去除B组分。</t>
  </si>
  <si>
    <t>降低发酵过程中的卡B含量，要求发酵液中卡B含量小于0.5%；通过发酵工艺开发或分离纯化，将卡B降低至0.4%以下，提取收率＞90%，成本＜30元/十亿。</t>
  </si>
  <si>
    <t>饲料高效低耗加工技术的研发</t>
  </si>
  <si>
    <t>安徽笑果农牧产业科技有限公司</t>
  </si>
  <si>
    <t>安徽灵璧北部经济开发区</t>
  </si>
  <si>
    <t>0557-6080665</t>
  </si>
  <si>
    <t>Caoganli123@163.com</t>
  </si>
  <si>
    <t>www.xiaoguo.hk</t>
  </si>
  <si>
    <t>宿州市灵璧县</t>
  </si>
  <si>
    <t>曹干力</t>
  </si>
  <si>
    <t>05576080053</t>
  </si>
  <si>
    <t>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t>
  </si>
  <si>
    <t>降低饲料粉碎能耗，确立新型生产工艺，提高产品品质</t>
  </si>
  <si>
    <t>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t>
  </si>
  <si>
    <t>植保无人机锂电池续航时间短</t>
  </si>
  <si>
    <t>泗县汉和智能装备科技有限公司</t>
  </si>
  <si>
    <t>安徽省宿州市泗县开发区管委会现代农机装备产业园7号楼</t>
  </si>
  <si>
    <t>0557-7021919</t>
  </si>
  <si>
    <t>gongdenongyekeji@163.com</t>
  </si>
  <si>
    <t>www.gdnykj.cn</t>
  </si>
  <si>
    <t>宿州市泗县</t>
  </si>
  <si>
    <t>张楚白</t>
  </si>
  <si>
    <t>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t>
  </si>
  <si>
    <t>提高产品质量，增加产品使用寿命，提高公司信誉和顾客满意度，增加企业销售额及经济效益。</t>
  </si>
  <si>
    <t>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t>
  </si>
  <si>
    <t>铸造铝合金薄壁件产品测试过程中泄露</t>
  </si>
  <si>
    <t>安徽高坚机械科技有限公司</t>
  </si>
  <si>
    <t>泗县沱湖路与G343交叉口</t>
  </si>
  <si>
    <t>hanxiaosa@ah-gaojian.com</t>
  </si>
  <si>
    <t>韩潇洒</t>
  </si>
  <si>
    <t>高端装备/其他</t>
  </si>
  <si>
    <t>铸造铝合金薄壁件产品在经过0.8MPa气压检测时产生泄露问题，目前整体泄露率可达到2%-5%，产品整体壁厚在4-6mm；</t>
  </si>
  <si>
    <t>产品泄露率控制在1%以内</t>
  </si>
  <si>
    <t>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t>
  </si>
  <si>
    <t>生活垃圾（渗滤液）处理技术</t>
  </si>
  <si>
    <t>安徽能泰高科环保技术有限公司</t>
  </si>
  <si>
    <t>安徽省宿州市泗县泗涂现代产业园</t>
  </si>
  <si>
    <t>0557-7350028</t>
  </si>
  <si>
    <t>463274535@qq.com</t>
  </si>
  <si>
    <t>www.ahnthb.cn</t>
  </si>
  <si>
    <t>孙玉刚</t>
  </si>
  <si>
    <t>0557-7358899</t>
  </si>
  <si>
    <t>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
（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
(2)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
(3)对垃圾渗滤液的处理，我国尚处于研究探索阶段，为了建设标准化的城市垃圾卫生填埋场，对其渗滤液的处理应作更深入的研究。</t>
  </si>
  <si>
    <t>生活垃圾废水（渗滤液）处理技术方案设计，工艺成熟，有成功应用案例，运维成本低，处理水质符合国家排放标准达标排放或利用。</t>
  </si>
  <si>
    <t>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t>
  </si>
  <si>
    <t>农副产品（水果、蔬菜等）加工废水处理技术</t>
  </si>
  <si>
    <t>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t>
  </si>
  <si>
    <t>农副产品（水果、蔬菜等）加工废水处理技术的方案设计，工艺成熟，有成功应用案例，运维成本低，处理水质符合国家排放标准达标排放或利用。</t>
  </si>
  <si>
    <t>油茶采收技术</t>
  </si>
  <si>
    <t>安徽盛世开元装备科技有限公司</t>
  </si>
  <si>
    <t>安徽省宿州市泗县泗涂现代产业园内</t>
  </si>
  <si>
    <t>宫开元</t>
  </si>
  <si>
    <t>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t>
  </si>
  <si>
    <t>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t>
  </si>
  <si>
    <t>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t>
  </si>
  <si>
    <t>缺氧----好氧（A/0）处理工艺</t>
  </si>
  <si>
    <t>安徽护航环保科技有限公司</t>
  </si>
  <si>
    <t>萧县龙城镇</t>
  </si>
  <si>
    <t>宿州市萧县</t>
  </si>
  <si>
    <t>卢月芳</t>
  </si>
  <si>
    <t>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t>
  </si>
  <si>
    <t>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t>
  </si>
  <si>
    <t>公司的经营范围为：废水治理工程设计、施工；环保设备、环保材料研发、生产、销售及技术转让、技术服务；
公司依托南京护航科技有限公司在环保领域资金和技术优势、加工制造能力、坚持自主研发和独立创新为核心。</t>
  </si>
  <si>
    <t>萧县新希望六和步强饲料公司</t>
  </si>
  <si>
    <t>姜常军</t>
  </si>
  <si>
    <t>如何提高乳猪阶段猪的采食，使猪最大限度的提高采食量，促进猪的生产，充分体现饲料的价值，提高猪的日增重，缩短养殖周期，提高生产效益。</t>
  </si>
  <si>
    <t>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t>
  </si>
  <si>
    <t>增加氨基模塑料的流动性和成型时间</t>
  </si>
  <si>
    <t>安徽腾远化工科技有限公司</t>
  </si>
  <si>
    <t>萧县经济开发区化工集中区</t>
  </si>
  <si>
    <t>0557-2202666</t>
  </si>
  <si>
    <t>445927227@qq.com</t>
  </si>
  <si>
    <t>张琪</t>
  </si>
  <si>
    <t>氨基模塑料流动性和成型时间，在冬天的季节比较好做出来，在夏天由于天气温度问题会导致流动性丧失比较快，流动性不能保持时间较长，导致成品放置一段时间就会不合格。</t>
  </si>
  <si>
    <t>保持流动性不丧失</t>
  </si>
  <si>
    <t>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t>
  </si>
  <si>
    <t>农林废弃植物纤维制备木塑材料可降解难题</t>
  </si>
  <si>
    <t>安徽淮宿建材有限公司</t>
  </si>
  <si>
    <t>宿州市循环经济示范园仁和北路</t>
  </si>
  <si>
    <t>0557-2613555</t>
  </si>
  <si>
    <t>785099168@qq.com</t>
  </si>
  <si>
    <t>www.aolowpc.com</t>
  </si>
  <si>
    <t>宿州市埇桥区</t>
  </si>
  <si>
    <t>张双标</t>
  </si>
  <si>
    <t>目前公司已成功利用农林废弃物制备木塑复合材料，难点是如何进一步将木塑材料可降解。</t>
  </si>
  <si>
    <t>木塑材料降解</t>
  </si>
  <si>
    <t>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
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t>
  </si>
  <si>
    <t>如何改善微泡压片糖果在口腔内气泡产生速率以及增大气泡效果的难题</t>
  </si>
  <si>
    <t>宣传柏维力生物工程有限公司</t>
  </si>
  <si>
    <t>安徽省宣城市郎溪县十字经济开发区立宇大道18号</t>
  </si>
  <si>
    <t>宣城市郎溪县</t>
  </si>
  <si>
    <t>宣城市</t>
  </si>
  <si>
    <t>凌爱民</t>
  </si>
  <si>
    <t>0563-7952777</t>
  </si>
  <si>
    <t>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
难题与需求二：酸碱物料的筛选，增大气泡的大小，增加糖果在口腔内产生的气泡的爆炸的冲击，从而与市面产品区分开，体现出竞争优势。</t>
  </si>
  <si>
    <t>生成完整的微泡压片糖果配方，提供形成具有实际生产可行性的生产工艺规程。</t>
  </si>
  <si>
    <t>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t>
  </si>
  <si>
    <t>5G电源的三网(互联网、物联网、移动网)融合信息系统建设</t>
  </si>
  <si>
    <t>安徽动力源科技有限公司</t>
  </si>
  <si>
    <t>安徽省宣城市郎溪县经济开发区金牛中路20号</t>
  </si>
  <si>
    <t>0563-7370768</t>
  </si>
  <si>
    <t>panjun@dpc.com.cn</t>
  </si>
  <si>
    <t>http://www.ahdly.com</t>
  </si>
  <si>
    <t>潘俊</t>
  </si>
  <si>
    <t>0563-2316898</t>
  </si>
  <si>
    <t>电子信息/人工智能/节能环保/高端装备/新能源/节能环保</t>
  </si>
  <si>
    <t>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t>
  </si>
  <si>
    <t>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t>
  </si>
  <si>
    <t>合作开发/技术服务/共建研发机构</t>
  </si>
  <si>
    <t>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t>
  </si>
  <si>
    <t>创绿色环保世界、做能源利用专家；砥砺深耕廿六载、携手奋进创未来</t>
  </si>
  <si>
    <t>高端合金材料氧含量控制技术</t>
  </si>
  <si>
    <t>安徽富凯特材有限公司</t>
  </si>
  <si>
    <t>安徽省宣城市绩溪县临溪镇曹渡桥73号</t>
  </si>
  <si>
    <t>0563-8335899</t>
  </si>
  <si>
    <t>宣城市绩溪县</t>
  </si>
  <si>
    <t>赵跃胜</t>
  </si>
  <si>
    <t>为了提高高端合金材料的纯净度及性能，往往采用电渣重熔技术制备。但是，经过电渣重熔以后，氧含量不降发增，反而降低了材料的纯净度，开发电渣重熔过程低氧控制技术，形成电渣重熔低氧控制工艺。</t>
  </si>
  <si>
    <t>1.低氧重熔工艺开发；
2.自耗电极氧含量20~30ppm：重熔后电渣锭氧含量降低20%以上；
3.自耗电极氧含量≤15ppm：重熔后电渣锭氧含量不增加。</t>
  </si>
  <si>
    <t>合作开发/共建研发机构</t>
  </si>
  <si>
    <t>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t>
  </si>
  <si>
    <t>适用于喷墨打印墨水体系的酞菁蓝颜料产品的制备</t>
  </si>
  <si>
    <t>安徽申兰华色材有限公司</t>
  </si>
  <si>
    <t>安徽宣城高新技术产业开发区</t>
  </si>
  <si>
    <t>382055159@qq.com</t>
  </si>
  <si>
    <t>宣城市宣州区</t>
  </si>
  <si>
    <t>陶文大</t>
  </si>
  <si>
    <t>0563-2060388</t>
  </si>
  <si>
    <t>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
技术难题：1、酞菁蓝颜料粒子的微细化；2、酞菁蓝颜料粒子在水墨体系中的存储稳定性；
需求：1、酞菁蓝颜料粒子的超微细化技术；2、超微细化酞菁蓝颜料粒子的表面改性技术。</t>
  </si>
  <si>
    <t>通过合适的生产工艺和装备，实现酞菁蓝颜料粒子的超细微化，在超细微化处理过程中同时实现颜料粒子的表面包覆改性处理，能稳定生产出符合喷墨打印墨水体系的酞菁蓝颜料产品。
技术指标：颜料粒子平均粒径≤0.1μm；
6个月后颜料粒子平均粒径≤0.3μm。</t>
  </si>
  <si>
    <t>安徽申兰华色材有限公司注册资本金4000万元，资产总额3.7亿元，年销售收入3.5亿元，主导有酞菁蓝BGS、酞菁蓝B和铜酞菁三大系列200余种牌号产品，广泛应用于印刷油墨、涂料、塑料、橡胶、皮革、纺织品及建材着色等领域。
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t>
  </si>
  <si>
    <t>高效液体肥悬浮剂</t>
  </si>
  <si>
    <t>安徽省司尔特肥业股份有限公司</t>
  </si>
  <si>
    <t>宁国市经济开发区汪溪园区</t>
  </si>
  <si>
    <t>979697223@qq.com</t>
  </si>
  <si>
    <t>www.sierte.com</t>
  </si>
  <si>
    <t>宣城市宁国市</t>
  </si>
  <si>
    <t>陈俊阳</t>
  </si>
  <si>
    <t>0563-4181505</t>
  </si>
  <si>
    <t>悬浮肥料作为一种高浓缩的液体肥料，其养分含量高，大大降低了运输成本，使液体肥料长距离运输成为可能。但是现阶段的悬浮液体肥还存在一些问题，如易分层、易结晶沉淀等问题，因此需求一种优质的悬浮剂技术或产品。</t>
  </si>
  <si>
    <t>高效悬浮剂在生产悬浮液体肥中可以达到1年以内悬浮不分层、不沉淀、最低可耐0度环境温度,不结晶。</t>
  </si>
  <si>
    <t>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t>
  </si>
  <si>
    <t>铝件锻造成型技术</t>
  </si>
  <si>
    <t>安徽省小小科技股份有限公司</t>
  </si>
  <si>
    <t>安徽省绩溪县生态工业园区霞间路1号</t>
  </si>
  <si>
    <t>0563-8166203</t>
  </si>
  <si>
    <t>web@chinaxxkj.com</t>
  </si>
  <si>
    <t>www.chinaxxkj.com</t>
  </si>
  <si>
    <t>江立权</t>
  </si>
  <si>
    <t>0563-8158225</t>
  </si>
  <si>
    <t>铝材料锻造成型过程，如锻造成型温度、加热时间控制以及锻造后热处理过程参数设定等。</t>
  </si>
  <si>
    <t>精密一次净近成型，达到不粗车或少量粗车加工。</t>
  </si>
  <si>
    <t>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
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
主要客户：国内客户有天津天海同步器齿套有限公司，南京泉峰，山东盛瑞传动股份有限公司等企业；国外客户主要有美国博格华纳、德国贺尔碧格和德国采埃孚公司等企业，为德国大众品牌车变速箱配套。</t>
  </si>
  <si>
    <t>暂无确定</t>
  </si>
  <si>
    <t>新能源汽车电机控制器用母线薄膜电容器工作温度提高至125℃</t>
  </si>
  <si>
    <t>宁国市裕华电器有限公司</t>
  </si>
  <si>
    <t>宁国市振宁路31号</t>
  </si>
  <si>
    <t>0563-4012888</t>
  </si>
  <si>
    <t>852234644@qq.com</t>
  </si>
  <si>
    <t>www.ngyh.com</t>
  </si>
  <si>
    <t>方霞</t>
  </si>
  <si>
    <t>0563-4183767</t>
  </si>
  <si>
    <t>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t>
  </si>
  <si>
    <t>1.薄膜电容器工作热点能够达到125℃或更高；
2.介质的介电常数随温度变化较为稳定；
3.介质本身或制作成电容器后，损耗较小；
4.有较长的预期工作寿命，能够满足汽车和工业品的寿命要求；
5.失效率较低，＜100FIT；
6.介质有较好的耐电压能力。</t>
  </si>
  <si>
    <t>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
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t>
  </si>
  <si>
    <t>新能源电容及气体电容量产工艺</t>
  </si>
  <si>
    <t>安徽源光电器有限公司</t>
  </si>
  <si>
    <t>安徽省宁国市外环东路2号</t>
  </si>
  <si>
    <t>0563-4180818</t>
  </si>
  <si>
    <t>jkxiaojuan@jkdq.com</t>
  </si>
  <si>
    <t>www.jkdq.com</t>
  </si>
  <si>
    <t>肖娟</t>
  </si>
  <si>
    <t>0563-4180988</t>
  </si>
  <si>
    <t>1、超薄聚丙烯薄膜的制作工艺；
2、气体电容批量生产的工艺制作方法；
3、高方阻薄膜的蒸镀、流转和保存工艺。</t>
  </si>
  <si>
    <t>达到量产工艺</t>
  </si>
  <si>
    <t>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t>
  </si>
  <si>
    <t>利用磷酸膏-钾长石生产土壤调理剂</t>
  </si>
  <si>
    <t>铜陵国星化工有限责任公司</t>
  </si>
  <si>
    <t>铜陵市铜港路8号</t>
  </si>
  <si>
    <t>176875027@qq.com</t>
  </si>
  <si>
    <t>铜陵市</t>
  </si>
  <si>
    <t>高向南</t>
  </si>
  <si>
    <t>0562-2179383</t>
  </si>
  <si>
    <t>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t>
  </si>
  <si>
    <t>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t>
  </si>
  <si>
    <t>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
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t>
  </si>
  <si>
    <t>提升锂离子电池用双面光铜箔板型稳定性</t>
  </si>
  <si>
    <t>铜陵市华创新材料有限公司</t>
  </si>
  <si>
    <t>铜陵市经济技术开发区翠湖四路3699号</t>
  </si>
  <si>
    <t>0562-2888701</t>
  </si>
  <si>
    <t>Huanggp@huachuangnm.com</t>
  </si>
  <si>
    <t>www.huachuangnm.com</t>
  </si>
  <si>
    <t>黄国平</t>
  </si>
  <si>
    <t>0562-2888702</t>
  </si>
  <si>
    <t>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t>
  </si>
  <si>
    <t>通过设备改造和工艺改进，减少或消除该质量缺陷。</t>
  </si>
  <si>
    <t>合作开发、技术转让、技术服务、共建研发机构</t>
  </si>
  <si>
    <t>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
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
现有工作基础：已自主开发添加剂单体配方，已能解决8微米铜箔的泡泡纱问题。</t>
  </si>
  <si>
    <t>电容器防爆盖板品质自动化监测</t>
  </si>
  <si>
    <t>铜陵江威科技有限公司</t>
  </si>
  <si>
    <t>金桥经济开发区</t>
  </si>
  <si>
    <t>0562-</t>
  </si>
  <si>
    <t>13905624373@139.com</t>
  </si>
  <si>
    <t>www.ahjwdz.com</t>
  </si>
  <si>
    <t>义安区</t>
  </si>
  <si>
    <t>0562-5857070</t>
  </si>
  <si>
    <t>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t>
  </si>
  <si>
    <t>完成产品在线检测，目标是实现高速完场产品线上能检测出无成孔，划伤，混料等综合检测项目</t>
  </si>
  <si>
    <t>企业有企业技术中心，具备专业的试验检验人员，品质专人专职管理，企业内部无法自行研究开发此项技术，拟对外合作共同开发。</t>
  </si>
  <si>
    <t>20万</t>
  </si>
  <si>
    <t>特斯拉电动汽车用高强韧高导热铝合金材料关键技术研发</t>
  </si>
  <si>
    <t>铜陵康达铝合金制品有限责任公司</t>
  </si>
  <si>
    <t>铜陵市义安区金桥工业园</t>
  </si>
  <si>
    <t>0562-8294666</t>
  </si>
  <si>
    <t>Kangda8868@126.com</t>
  </si>
  <si>
    <t>www.tlkdly.com</t>
  </si>
  <si>
    <t>王建新</t>
  </si>
  <si>
    <t>0562-8294588</t>
  </si>
  <si>
    <t>面向特斯拉电动汽车用国产化铝合金材料进行开发，研发高强韧、高导热、轻量化指标的一种新型铝合金，材料强度与导电性、导热率不能两全的难题，同时具有强度高、导电性强、高性能导热率，适合钎焊功能的特点。</t>
  </si>
  <si>
    <t>新型铝合金材料的各项指标（抗拉强度&gt;300Mpa，延伸率δ&gt;8%，屈服强度可以同时达到90MPa到150MPa，导电性可以达到40%IACS到60%IACS，导热率135~160W/（m.k)at20度，610摄氏度下钎焊成型率高，且不变形。</t>
  </si>
  <si>
    <t>合作开发、共建研发机构</t>
  </si>
  <si>
    <t>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t>
  </si>
  <si>
    <t>冬瓜山铜矿选矿复杂难选矿石选矿试验研究</t>
  </si>
  <si>
    <t>铜陵有色金属集团控股有限公司</t>
  </si>
  <si>
    <t>铜陵市长江路</t>
  </si>
  <si>
    <t>邓禾淼</t>
  </si>
  <si>
    <t>0562-5862645</t>
  </si>
  <si>
    <t>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t>
  </si>
  <si>
    <t>查明造成冬瓜山铜矿指标异常的原因，并对不同的复杂原矿提出针对性解决方案，力争选铜指标达到考核指标。具体：选铜回收率87.5%，铜精矿品位17%。</t>
  </si>
  <si>
    <t>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t>
  </si>
  <si>
    <t>低品位铜矿石经济绿色开发利用技术研究</t>
  </si>
  <si>
    <t>郑攻关</t>
  </si>
  <si>
    <t>0562-5861746</t>
  </si>
  <si>
    <t>铜陵有色沙溪铜矿保有1.26亿吨低品位表外矿（122b+332+333类，平均含铜0.256%），现寻求：1、低品位铜矿石安全经济地下开采技术；2、低品位铜矿石经济高效选矿技术；3、尾砂（或矸石）资源经济绿色利用技术。</t>
  </si>
  <si>
    <t>实现经济开采。</t>
  </si>
  <si>
    <t>铜冶炼含砷固废无害化处置集成技术</t>
  </si>
  <si>
    <t>王小龙</t>
  </si>
  <si>
    <t>0562-5860690</t>
  </si>
  <si>
    <t>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t>
  </si>
  <si>
    <t>研发形成铜冶炼含砷固废无害化处置集成技术，建立含砷固废稳定化低成本安全处置技术模式。</t>
  </si>
  <si>
    <t>5G用高频高速用第二代极低轮廓铜箔（HVLP2）及其关键工艺技术研究开发</t>
  </si>
  <si>
    <t>吴斌</t>
  </si>
  <si>
    <t>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t>
  </si>
  <si>
    <t>开发出5G用高频高速用第二代极低轮廓铜箔</t>
  </si>
  <si>
    <t>一次烧成陶瓷过滤板工艺研发</t>
  </si>
  <si>
    <t>曹智晋</t>
  </si>
  <si>
    <t>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t>
  </si>
  <si>
    <t>采用一次成型工艺，将膜面与载体生胚一次压制成型后，进成品窑炉一次烧成，减少一道载体烧成工艺，以降低陶瓷板的气耗成本，提高生产效率。</t>
  </si>
  <si>
    <t>新能源汽车电池负极端子用高温陶瓷锡焊高精度电子铜棒的研发</t>
  </si>
  <si>
    <t>刘婉荣</t>
  </si>
  <si>
    <t>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t>
  </si>
  <si>
    <t>1、铜端子和陶瓷高温锡焊连接后表面光洁，不能有气泡。2、铜端子和陶瓷高温锡焊连接后进行拉伸破坏试验，要达到规定的拉力值且断口平正。3、导电和延伸性能达到T2紫铜的要求。</t>
  </si>
  <si>
    <t>适用于矿山高硫超细尾砂充填胶凝材料的研究（含硫量高于15%）</t>
  </si>
  <si>
    <t>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t>
  </si>
  <si>
    <t>若能通过材料配合比优化或者添加某种激发剂提高胶凝材料对高硫尾砂的适应性以达到以下目的：
1、能够适应高硫超细尾砂
2、低灰砂比1:10，浓度65%的条件下，充填体平均强度达到2MPa以上。</t>
  </si>
  <si>
    <t>铝合金车轮研发</t>
  </si>
  <si>
    <t>中车长江铜陵车辆有限公司</t>
  </si>
  <si>
    <t>安徽省铜陵市义安区新桥办事处七零一社区</t>
  </si>
  <si>
    <t>0562-6803344</t>
  </si>
  <si>
    <t>铜陵市义安区</t>
  </si>
  <si>
    <t>姚庆</t>
  </si>
  <si>
    <t>（一）目前现状
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
（二）存在问题
产品设计及工况使用要求高，铝合金轮毂制造工艺及橡胶新材料研发难度大，无明确试验方法、试验标准及试验指标规定。
走行轮轮毂进行100%渗透探伤，表面不允许存在任何裂纹，走行轮最高运行速度40km/h，最大坡度8%，最小转向半径50m，在单轮工作载荷100KN条件下，设计寿命不低于8万公里，橡胶件表面硬度75±5sha°。</t>
  </si>
  <si>
    <t>探索铝合金轮毂制造工艺，研发新型橡胶材料以及橡胶硫化工艺，满足设计使用要求，完成产品首件鉴定。</t>
  </si>
  <si>
    <t>合作开发、技术转让</t>
  </si>
  <si>
    <t>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t>
  </si>
  <si>
    <t>箱式货物在自动化装车过程中的通用“填缝”问题</t>
  </si>
  <si>
    <t>叶阳</t>
  </si>
  <si>
    <t>（一）目前现状
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
（二）存在问题
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
实际情况是各大物流园区、企业仓储中心等场所的箱式货物规格并不统一，即每个载具内的箱式货物不一定是同一个规格，或者同一载具内的箱式货物也不是同一规格。</t>
  </si>
  <si>
    <t>实现箱式货物在自动化装车过程中的通用“填缝”问题成为物流行业的一大技术难题，高效、准确的解决通用“填缝”技术，将带来装卸领域的重大技术革命。</t>
  </si>
  <si>
    <t>摇枕侧架自动切割打磨技术</t>
  </si>
  <si>
    <t>（一）目前现状
摇枕侧架是铜陵公司的主型产品，生产过程需要切割浇冒口，打磨残留高度，每年生产摇枕侧架约6万件左右，目前切割、打磨都是人工进行作业。
（二）存在问题
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t>
  </si>
  <si>
    <t>通过自动切割打磨技术的研究与应用，实现机器打磨切割、打磨替代人工作业，可以大幅度降低人工的作业强度，改善作业环境，提高作业效率，合并加工工序，减少作业人员15人以上。</t>
  </si>
  <si>
    <t>摇枕侧架自动造型与喷涂技术研究</t>
  </si>
  <si>
    <t>（一）目前现状
铸件是铜陵公司的主要产品，每年生产铸件约6万件，外模采用潮模砂工艺，由抛砂机进行抛砂造型，外模喷涂是采用人工进行喷涂。
（二）存在问题
摇枕侧架外模抛砂、喷涂都由人工作业完成，每天需要完成240件的生产任务，存在劳动强度大、职业健康风险、作业质量不稳定等问题。</t>
  </si>
  <si>
    <t>通过开展摇枕侧架自动造型和喷涂技术的研究与应用，可以达到大幅度降低工人的劳动强度，减少职业健康风险，提升产品质量，减少操作人员的目标。</t>
  </si>
  <si>
    <t>铸锻件自动产线技术研究</t>
  </si>
  <si>
    <t>（一）目前现状
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
（二）存在问题
目前生产主要存在两个主要问题，一是因为产品结构复杂、重量较大，主要是人工作业出现的困难作业；二是各车间分布距离较远，各车间内部工序流程较长，存在物流转成本较高，工序在制较多，生产成本较高的问题。</t>
  </si>
  <si>
    <t>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t>
  </si>
  <si>
    <t>固废资源化处置技术</t>
  </si>
  <si>
    <t>安徽节源环保科技有限公司</t>
  </si>
  <si>
    <t>合肥市高新区香樟大道168号科技实业园D6-11栋</t>
  </si>
  <si>
    <t>0551-62550520</t>
  </si>
  <si>
    <t>ahjyxz@ahes.cn</t>
  </si>
  <si>
    <t>www.ahes.cn</t>
  </si>
  <si>
    <t>合肥市</t>
  </si>
  <si>
    <t>陈林倩</t>
  </si>
  <si>
    <t>节能环保新材料</t>
  </si>
  <si>
    <t>技术需求：固废资源化处置国际领先技术。主要包括两个方面：一是利用尾矿渣制高端建材，例如微晶玻璃、高级饰面玻璃、墙体材料等；二是利用尾矿渣、污泥、城乡固废等制高性能陶粒。</t>
  </si>
  <si>
    <t>合作建设国内一流生产线;技术指标：技术成熟，有项目案例</t>
  </si>
  <si>
    <t>合作开发技术转让技术服务</t>
  </si>
  <si>
    <t>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t>
  </si>
  <si>
    <t>暂无</t>
  </si>
  <si>
    <t>1000万</t>
  </si>
  <si>
    <t>大功率永磁调速器散热性能传热仿真分析与研究</t>
  </si>
  <si>
    <t>安徽沃弗永磁科技有限公司</t>
  </si>
  <si>
    <t>望江西路800号(合肥创新新产业园一期)A1栋7楼703</t>
  </si>
  <si>
    <t>0551-65860135</t>
  </si>
  <si>
    <t>wu.jing@wolfelc.com</t>
  </si>
  <si>
    <t>www.wolfelc.com</t>
  </si>
  <si>
    <t>吴静</t>
  </si>
  <si>
    <t>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t>
  </si>
  <si>
    <t>1.极端工况下,导体盘温度极高值不超过所选择材质的许用温度；
2.典型工况下,导体盘高温区域温度均值不超出材料具有良好机械强度的范围；
3.典型工况下,导体盘温度分布较为均匀，不存在极大温度梯度；
4.实现典型工况下冷却介质用量的预测，且用量与温升处于合理范围；
5.实现典型工况下冷却介质流动导致的附加轴功率损失的预测。</t>
  </si>
  <si>
    <t>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
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t>
  </si>
  <si>
    <t>只考虑与高校或科研院所进行技术对接</t>
  </si>
  <si>
    <t>电动叉车充电机PCB板设计开发</t>
  </si>
  <si>
    <t>合肥和安机械制造有限公司</t>
  </si>
  <si>
    <t>合肥市经济技术开发区桃花工业园汤口路36号</t>
  </si>
  <si>
    <t>979933047@qq.com</t>
  </si>
  <si>
    <t>余海飞</t>
  </si>
  <si>
    <t>0551-63681291</t>
  </si>
  <si>
    <t>电子信息高端装备</t>
  </si>
  <si>
    <t>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t>
  </si>
  <si>
    <t>电动叉车用充电机PCB板开发，满足充电功能需求。</t>
  </si>
  <si>
    <t>合作开发技术服务</t>
  </si>
  <si>
    <t>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
目前正在探索、调研。</t>
  </si>
  <si>
    <t>传感器开发</t>
  </si>
  <si>
    <t>安徽优旦科技有限公司</t>
  </si>
  <si>
    <t>合肥市经济技术开发区启迪科技城创客空间C2栋2层</t>
  </si>
  <si>
    <t>055165577522</t>
  </si>
  <si>
    <t>jiahui.liu@udantech.com</t>
  </si>
  <si>
    <t>www.udantech.com</t>
  </si>
  <si>
    <t>刘家会</t>
  </si>
  <si>
    <t>0551-65577522</t>
  </si>
  <si>
    <t>电池海量数据的存储和清洗；电池各种状态特征的分析提取；电池数据分析技术研究以及人工智能数据挖掘技术；电池评估云服务平台的搭建落地。</t>
  </si>
  <si>
    <t>电池评估云服务平台预期能接入设备数量达10万以上，预估电池健康度精度达5%，电池寿命预测精度达5%。</t>
  </si>
  <si>
    <t>合作开发技术转让技术服务技术入股共建研发机构
其他</t>
  </si>
  <si>
    <t>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
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t>
  </si>
  <si>
    <t>科大智能（合肥）科技有限公司</t>
  </si>
  <si>
    <t>合肥市高新区望江西路5111号</t>
  </si>
  <si>
    <t>0551-62782623</t>
  </si>
  <si>
    <t>zhangd@csg.com.cn</t>
  </si>
  <si>
    <t>http://csg-enlink.com.cn/</t>
  </si>
  <si>
    <t>张娣</t>
  </si>
  <si>
    <t>0551-62782697</t>
  </si>
  <si>
    <t>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t>
  </si>
  <si>
    <t>如果能顺利突破电力电子技术和系统散热技术，预计能研发出一款防护等级达到IP67的高可靠充电桩，且充电桩功率密度可以提高40%左右（以120KW的充电桩对比）。</t>
  </si>
  <si>
    <t>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</si>
  <si>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电子信息新能源</t>
  </si>
  <si>
    <t>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t>
  </si>
  <si>
    <t>现准备研发一款支持双向放电的充电桩，实现车辆和电网间能量互动，另充电桩受电网控制，参与电网调度实现有序充电，解决电动汽车集中充电对电网造成冲击的问题。</t>
  </si>
  <si>
    <t>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</si>
  <si>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双向气动门及波纹环的技术优化和对激光板（管）切割机的设备需求</t>
  </si>
  <si>
    <t>安徽康迪纳电力科技有限责任公司</t>
  </si>
  <si>
    <t>淮北市杜集区朔里镇纵楼路1号</t>
  </si>
  <si>
    <t>0561-4019916</t>
  </si>
  <si>
    <t>kd2000@163.com</t>
  </si>
  <si>
    <t>www.ahkdn.net</t>
  </si>
  <si>
    <t>淮北市</t>
  </si>
  <si>
    <t>肖杰</t>
  </si>
  <si>
    <t>0561-3031818</t>
  </si>
  <si>
    <t>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t>
  </si>
  <si>
    <t>产能：扩大整体生产能力，降低生产成本，争取把产品应用扩大领域；如：电力、煤矿、矿山、冶金、钢铁、化工等行业。
稳定性：达到98%-100%。</t>
  </si>
  <si>
    <t>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t>
  </si>
  <si>
    <t>自筹</t>
  </si>
  <si>
    <t>铸轧白条问题</t>
  </si>
  <si>
    <t>安徽美信
铝业有限公司</t>
  </si>
  <si>
    <t>濉溪经济开发区樱花西路88号</t>
  </si>
  <si>
    <t>mxzhaomanli@outlook.com</t>
  </si>
  <si>
    <t>淮北市濉溪县</t>
  </si>
  <si>
    <t>赵曼丽</t>
  </si>
  <si>
    <t xml:space="preserve">0561-7976888
</t>
  </si>
  <si>
    <t xml:space="preserve">15155534190
</t>
  </si>
  <si>
    <t>铸轧坯料在后续的轧制过程中容易出现白条的缺陷。这种缺陷在铸轧生产过程中很难发现，而且产生时间及产生位置很随机，给生产带来麻烦。需要对这种缺陷产生的机制，防控措施进行寻求帮助。</t>
  </si>
  <si>
    <t>通过研究获得白条缺陷的有效控制措施（如温度的控制范围，铝钛硼丝的最佳用量或者铝钛硼丝的内部组织要求等），在生产中减少问题卷的出现，降低客户白条问题的投诉率。</t>
  </si>
  <si>
    <t>技术
服务</t>
  </si>
  <si>
    <t>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t>
  </si>
  <si>
    <t>8111合金成品性能的稳定</t>
  </si>
  <si>
    <t>濉溪经济开发区玉兰西路9号</t>
  </si>
  <si>
    <t xml:space="preserve">0561-7976889
</t>
  </si>
  <si>
    <t>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t>
  </si>
  <si>
    <t>稳定8111合金产品的性能，保证客户生产时不用频繁的调整生产工艺，满足最终的使用要求；
1、坯料成品的抗拉强度≤155mpa，屈服强度130-140mpa，延伸率＞3.5%；
2、客户最终的成品抗拉强度在85-90mpa之间。</t>
  </si>
  <si>
    <t>10μm集流体用双面光铝箔制备关键技术研发及产业化</t>
  </si>
  <si>
    <t>安徽力幕新材料
科技有限公司</t>
  </si>
  <si>
    <t>濉溪经济开发区樱花西路9号</t>
  </si>
  <si>
    <t>877342090@qq.com</t>
  </si>
  <si>
    <t>高田</t>
  </si>
  <si>
    <t>锂电池用铝箔轧制过程板形控制方法和表面质量控制方法；铝塑膜用铝箔提高延伸率的研发方向，高端铝板带箔产品发展现状和未来发展方向。</t>
  </si>
  <si>
    <t>填补国内高端铝塑膜铝箔的生产空白，替代完全依赖国外进口的同类产品。</t>
  </si>
  <si>
    <t>合作
开发
技术
服务</t>
  </si>
  <si>
    <t xml:space="preserve">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
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
</t>
  </si>
  <si>
    <t>铝合金耐火窗
的节能结构设计</t>
  </si>
  <si>
    <t>安徽盈科安防装备有限公司</t>
  </si>
  <si>
    <t>马超</t>
  </si>
  <si>
    <t>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t>
  </si>
  <si>
    <t>合作
开发
技术
入股
共建
研发
机构</t>
  </si>
  <si>
    <t>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t>
  </si>
  <si>
    <t>金属材料和金属材料热处理技术及新产品研发</t>
  </si>
  <si>
    <t>淮北林光钻探机电工程有限公司</t>
  </si>
  <si>
    <t>淮北市杜集经济开发区发展路8号</t>
  </si>
  <si>
    <t>1951150196@qq.com</t>
  </si>
  <si>
    <t>www.hblgzt.com</t>
  </si>
  <si>
    <t>江海</t>
  </si>
  <si>
    <t>0561-3915078</t>
  </si>
  <si>
    <t>高端装备其他</t>
  </si>
  <si>
    <t>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t>
  </si>
  <si>
    <t>能够解决根据不同地质条件选择与之相应材质的问题；能够根据不同的材质设计、制定科学、精准的热处理工艺和参数。</t>
  </si>
  <si>
    <t>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t>
  </si>
  <si>
    <t>10--20</t>
  </si>
  <si>
    <t>浓缩机CAE参数化优化设计软件的开发及应用</t>
  </si>
  <si>
    <t>淮北市中芬矿山机器有限责任公司</t>
  </si>
  <si>
    <t>淮北市杜集经济开发区腾飞路1号</t>
  </si>
  <si>
    <t>05613013777</t>
  </si>
  <si>
    <t>zongzhaochun@163.com</t>
  </si>
  <si>
    <t>www.hbzfjq.com</t>
  </si>
  <si>
    <t>淮北市杜集区</t>
  </si>
  <si>
    <t>纵兆纯</t>
  </si>
  <si>
    <t>1.建立各系列浓缩机设计参数模型；
2.浓缩机设计参数智能优化算法（或有限元分析法）；
3.开发浓缩机参数优化设计应用软件系统。</t>
  </si>
  <si>
    <t>1.建立各系列浓缩机参数模型库；
2.输入必须的设计数据如：设备和钢构、物料、设备使用的金属材料等参数，输出优化后的生产图纸。</t>
  </si>
  <si>
    <t>合作开发技术转让技术服务共建研发机构</t>
  </si>
  <si>
    <t xml:space="preserve">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
公司专业设计生产制造浓缩机26年，各类浓缩机设计经验较为丰富，工作现场基础数据和产品品种比较多。
</t>
  </si>
  <si>
    <t>电厂余热用于煤炭热解技术</t>
  </si>
  <si>
    <t>淮河能源控股集团有限责任公司</t>
  </si>
  <si>
    <t>安徽省淮南市山南智慧谷6号楼</t>
  </si>
  <si>
    <t>0554-2168000</t>
  </si>
  <si>
    <t>40386488@qq.com</t>
  </si>
  <si>
    <t>淮南市田家庵区</t>
  </si>
  <si>
    <t>淮南市</t>
  </si>
  <si>
    <t>李琰庆</t>
  </si>
  <si>
    <t>0554-2168005</t>
  </si>
  <si>
    <t>研究不同条件下煤的热解特性，提出电厂余热用于煤炭热解技术方案。</t>
  </si>
  <si>
    <t>开展电厂余热用于煤炭热解技术研究，制定技术方案，并论证其技术经济可行性。</t>
  </si>
  <si>
    <t>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t>
  </si>
  <si>
    <t>煤层气井压裂返排液环保无害处理技术</t>
  </si>
  <si>
    <t>针对煤层气井压裂返排液成分复杂、难处理、对环境危害大等特点，研发“中和-混凝沉淀-微滤-消毒”多种工艺相联合的技术方法用以处理压裂返排液。</t>
  </si>
  <si>
    <t>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t>
  </si>
  <si>
    <t>锚固剂贮存期的研究</t>
  </si>
  <si>
    <t>美亚高新材料股份有限公司</t>
  </si>
  <si>
    <t>淮南市谢家集区卧园路南侧</t>
  </si>
  <si>
    <t>0554-5811186</t>
  </si>
  <si>
    <t>1090582535@qq.com</t>
  </si>
  <si>
    <t>http://www.meiyagx.net</t>
  </si>
  <si>
    <t>淮南市谢家集</t>
  </si>
  <si>
    <t>赵剑</t>
  </si>
  <si>
    <t>0554-5812935</t>
  </si>
  <si>
    <t>新材料节能环保</t>
  </si>
  <si>
    <t>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t>
  </si>
  <si>
    <t>1、锚固剂产品在40℃仓库中贮存，贮存期不小于6个月。
2、锚固剂产品在上述储存条件下6个月内各项技术指标应满足MT146.1-2011行业标准要求。</t>
  </si>
  <si>
    <t xml:space="preserve">合作开发技术服务
</t>
  </si>
  <si>
    <t>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t>
  </si>
  <si>
    <t>煤矿用掘进机智能控制系统开发</t>
  </si>
  <si>
    <t>凯盛重工有限公司</t>
  </si>
  <si>
    <t>淮南经济技术开发区朝阳东路</t>
  </si>
  <si>
    <t>0554-5717383</t>
  </si>
  <si>
    <t>kszg2007@163.com</t>
  </si>
  <si>
    <t>www.hnmjc.com</t>
  </si>
  <si>
    <t>张勇杰</t>
  </si>
  <si>
    <t>0554-5727498</t>
  </si>
  <si>
    <t>1、自主导航（含设备姿态监测和精准定位）：
2、坡度追踪：掘进设备应具备坡度追踪功能，实现在集控平台实时显示坡度，坡度偏差满足不超过±1‰的要求；
3、自动截割（含截割头精准定位）：
4、工况监测及故障诊断预警要求。</t>
  </si>
  <si>
    <t>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t>
  </si>
  <si>
    <t>合作开发技术转让</t>
  </si>
  <si>
    <t>凯盛重工有限公司是原淮南煤矿机械厂于2007年经过重组改制成立的，现由中建材蚌埠玻璃工业设计研究院有限公司控股，隶属于中国建材集团有限公司。
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t>
  </si>
  <si>
    <t>航空用聚酰亚胺/聚四氟乙烯组合绝缘PTFE生料带无缝绕包技术</t>
  </si>
  <si>
    <t>安徽光神航天电子技术有限公司</t>
  </si>
  <si>
    <t>淮南市经济技术开发区建设南路39号</t>
  </si>
  <si>
    <t>0554-3312889</t>
  </si>
  <si>
    <t>tz1028@126.com</t>
  </si>
  <si>
    <t>淮南经开区</t>
  </si>
  <si>
    <t>岳文娟</t>
  </si>
  <si>
    <t>电子信息新材料</t>
  </si>
  <si>
    <t>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t>
  </si>
  <si>
    <t>攻克聚四氟乙烯生料带无缝绕包技术:1、高精密绕包工艺控制；2、聚四氟乙烯生料带模切成型工艺；3、恒温烧结工艺等。产品通过第三方国家权威机构鉴定，实现国产化替代。</t>
  </si>
  <si>
    <t>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
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t>
  </si>
  <si>
    <t>聚苯乙烯新材料开发</t>
  </si>
  <si>
    <t>安徽嘉玺新材料科技有限公司</t>
  </si>
  <si>
    <t>祁集镇劝桥村经八路西侧</t>
  </si>
  <si>
    <t>cumtwyl@163.com</t>
  </si>
  <si>
    <t>http://www.jxxcl.cn</t>
  </si>
  <si>
    <t>淮南市潘集区</t>
  </si>
  <si>
    <t>王勇利</t>
  </si>
  <si>
    <t>0554-8886700</t>
  </si>
  <si>
    <t>EPS新聚合工艺开发。目前EPS生产工艺为悬浮法，会产生较大量的污水，环保压力较大。
开发高性能的EPS新材料配方及工艺，如高发泡，高强度，高阻燃等性能。
苯乙烯下游其它种类聚合物工艺技术开发，如GPPS、HIPS及ABS等工艺技术。</t>
  </si>
  <si>
    <t>降低或避免污水的产生。
开发的EPS新材料相关性能达到国内外一流水平。
聚合工艺达到先进水平，产品指标为中上游。</t>
  </si>
  <si>
    <t>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t>
  </si>
  <si>
    <t>顶管机耐磨材料、轻量化技术研究及应用</t>
  </si>
  <si>
    <t>安徽唐兴机械装备有限公司</t>
  </si>
  <si>
    <t>安徽省淮南市大通区上窑工业区</t>
  </si>
  <si>
    <t>0554-3605066</t>
  </si>
  <si>
    <t>156945044@qq.com</t>
  </si>
  <si>
    <t>www.tangxing.cn</t>
  </si>
  <si>
    <t>淮南市大通区</t>
  </si>
  <si>
    <t>陈健群</t>
  </si>
  <si>
    <t>0554-2796610</t>
  </si>
  <si>
    <t>1、顶管机掘进刀盘盘面和盘面上的刀具，易磨损、易折断，严重影响顶管机的使用寿命，造成工期延长、成本增加。为了提高顶管施工效率，降低工程成本，需要研究或采用先进技术和方法，提高顶管机刀盘和刀具的耐磨性。
2、顶管机泥水球阀阀门和密封易磨损，造成球阀关闭不严，漏水漏泥。为了提高排放能力，降低工程成本，需要研究或采用先进技术和方法，提高球阀的耐磨性和使用寿命。
3、在保证顶管机强度和性能的条件下，研究减少顶管机用材、降低重量，实现轻量化的应用技术。
4、顶管机零部件以铸代焊的经济性和可靠性技术研究。</t>
  </si>
  <si>
    <t>1、刀具、阀门耐磨性能提高、寿命延长1倍以上；
2、实现以铸代焊，生产效率提高50%以上
3、顶管机轻量化水平达到降低重量30%以上。</t>
  </si>
  <si>
    <t>合作开发共建研发机构</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</si>
  <si>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t>
  </si>
  <si>
    <t>顶管机地下空间智能检测技术</t>
  </si>
  <si>
    <t>高端装备智能家居</t>
  </si>
  <si>
    <t>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t>
  </si>
  <si>
    <t>1、满足顶管机施工导向、数字化、自动化需求
2、满足导向精度要求，
3、降低导向系统成本、降低导向检测劳动强度</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</si>
  <si>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t>
  </si>
  <si>
    <t>国产大型回转支撑轴承性能提升技术</t>
  </si>
  <si>
    <t>顶管机动力系统经常采用大型回转支撑轴承，经常出现配合间隙大、回转精度低，支撑力不足、密封进水漏油等问题。目前急需解决其使用性能差、使用寿命低等技术难题。</t>
  </si>
  <si>
    <t>目前，大型回转支撑在使用时精度不高，强度和刚度不足，易变形，支撑状态不正确。预期技术提升后，大型回转支撑能够满足中大型顶管机施工时的受力需求，实现支撑精度高，刚度和强度足够，变形量少，密封不漏。</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</si>
  <si>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t>
  </si>
  <si>
    <t>安徽龙运智能科技有限公司</t>
  </si>
  <si>
    <t>六安市霍邱县城关镇玉泉西路</t>
  </si>
  <si>
    <t>0564-6066567</t>
  </si>
  <si>
    <t>2851358200@qq.com</t>
  </si>
  <si>
    <t>六安市霍邱县</t>
  </si>
  <si>
    <t>六安市</t>
  </si>
  <si>
    <t>张春香</t>
  </si>
  <si>
    <t>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t>
  </si>
  <si>
    <t>实现24小时实时监控前端设备的状态信息，做到真正的无人值守、智能监控，最大程度地降低整个安防系统的运营成本。</t>
  </si>
  <si>
    <t>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
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t>
  </si>
  <si>
    <t>星鑫化工质量提升发展综合技术服务合作项目</t>
  </si>
  <si>
    <t>安徽星鑫材料科技股份有限公司</t>
  </si>
  <si>
    <t>霍邱县户胡镇</t>
  </si>
  <si>
    <t>0564-6712266</t>
  </si>
  <si>
    <t>2355664080@qq.com</t>
  </si>
  <si>
    <t>www.zgxx.cn</t>
  </si>
  <si>
    <t>霍邱县</t>
  </si>
  <si>
    <t>王西弱</t>
  </si>
  <si>
    <t>0564-6712666-856</t>
  </si>
  <si>
    <t>1、现有氯化石蜡产品关键性指标提升；
2、氯化石蜡产品中短链含量的简便准确的新检验方法研发；
3、橡塑助剂的改性复配；</t>
  </si>
  <si>
    <t>1、氯化石蜡产品关键性指标达到国际同行先进水平；
2、短链含量检测方法取得发明专利、牵头制定行业或团体标准；
3、橡塑助剂改性复配产品需具有特性功能和较好的市场前景；</t>
  </si>
  <si>
    <t>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t>
  </si>
  <si>
    <t>1、2项已与皖西学院开展产学研技术合作；其他高校院所可联合研发，也可只提供第3项技术</t>
  </si>
  <si>
    <t>蛋鸭绿色养殖关键技术研究与示范</t>
  </si>
  <si>
    <t>安徽天隆饲料有限公司</t>
  </si>
  <si>
    <t>六安市霍邱县长集镇</t>
  </si>
  <si>
    <t>0564-6514567</t>
  </si>
  <si>
    <t>张金勇</t>
  </si>
  <si>
    <t>0564-6514999</t>
  </si>
  <si>
    <t>其他（饲料及养殖）</t>
  </si>
  <si>
    <t>1、蛋鸭绿色饲料的开发。主要是消化率和利用率高原料的选择，能都促进消化率和利用率高的饲料添加剂的选择和搭配的研究。
2、养殖后所产生的粪污的处理方式研究，环境控制方法的研究。</t>
  </si>
  <si>
    <t>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t>
  </si>
  <si>
    <t>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
公司于2018年8月建成规模为10万只蛋鸭养殖基地，同时具备松花蛋加工能力，产业链齐全。现研发出高产蛋鸭饲料配方一套；蛋鸭安全生产模式一套。
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t>
  </si>
  <si>
    <t>利用铁矿废弃尾矿砂制备绿色建材研究与产业化</t>
  </si>
  <si>
    <t>安徽省红顺新材料科技有限责任公司</t>
  </si>
  <si>
    <t>霍邱县城关镇新蓼大道</t>
  </si>
  <si>
    <t>1074130703@qq.com</t>
  </si>
  <si>
    <t>陈广胜</t>
  </si>
  <si>
    <t>对尾砂砂的品质控制，对尾砂砂生产出来的透水砖的透水性和耐久性的技术解决</t>
  </si>
  <si>
    <t>研发的产品具有保持地面的透水性、保湿性、防滑、高强度、抗寒、耐风化、降噪、吸音等特点</t>
  </si>
  <si>
    <t>红顺公司注册地位于合肥高新区霍邱现代产业园，占地40亩，职工40人，资产8000万元，年产值5000万元。公司是安徽省专精特新企业、国家高新技术培育企业、市级工业设计中心企业，公司拥有发明专利2个，实用新型专利10个。</t>
  </si>
  <si>
    <t>年产2万吨强化营养米</t>
  </si>
  <si>
    <t>霍邱县精华米业有限责任公司</t>
  </si>
  <si>
    <t>新店镇新店村</t>
  </si>
  <si>
    <t>1184501745@qq.com</t>
  </si>
  <si>
    <t>www.hqjhmy.com</t>
  </si>
  <si>
    <t>高文伟</t>
  </si>
  <si>
    <t>0564-6271639</t>
  </si>
  <si>
    <t>1,水稻种植区域或水产循环自动化收货系统及方法。
2，寻求强化营养米的加工技术。</t>
  </si>
  <si>
    <t>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t>
  </si>
  <si>
    <t>霍邱县精华米业有限公司成立于2007年，是一家专门从事粮食收购、加工和销售的民营企业，企业座落在淮河中游南岸，风景宜人的霍邱县新店镇，328国道、330省道直达，交通便利。
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
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t>
  </si>
  <si>
    <t>鹅肥肝和禽类产品深加工</t>
  </si>
  <si>
    <t>六安龙翔美食王禽业有限公司</t>
  </si>
  <si>
    <t>六安市霍邱长集现代农业示范区</t>
  </si>
  <si>
    <t>QQ2269597035</t>
  </si>
  <si>
    <t>www.六安龙翔.com</t>
  </si>
  <si>
    <t>胡建远</t>
  </si>
  <si>
    <t>0564/6645566</t>
  </si>
  <si>
    <t>鹅肥肝与鱼子酱、松露一起被誉为世界三大美食，鹅肥肝是十分名贵的高档食品。1、鹅肥肝深加工防腐保鲜技术。2、禽类西式风味产品开发研究。</t>
  </si>
  <si>
    <t>开发新产品、提高鹅肥肝产品保质期、增加多种风味产品</t>
  </si>
  <si>
    <t>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t>
  </si>
  <si>
    <t>果蔬深加工关键技术及农副产品（食材）冷冻冷藏及保鲜贮运关键技术</t>
  </si>
  <si>
    <t>安徽宜康食品有限公司</t>
  </si>
  <si>
    <t>安徽六安霍山经济开发区</t>
  </si>
  <si>
    <t>0564-5223885</t>
  </si>
  <si>
    <t>749882563@qq.com</t>
  </si>
  <si>
    <t>www.shanlaojiu.com</t>
  </si>
  <si>
    <t>六安市霍山县</t>
  </si>
  <si>
    <t>蒋丽</t>
  </si>
  <si>
    <t>0564-5223886</t>
  </si>
  <si>
    <t>1、果蔬加工的灭菌温度的控制
2、控制好食材保鲜、冷冻冷藏及贮运时的冰温温度带</t>
  </si>
  <si>
    <t>1、果蔬加工控制好灭菌时的中心温度，使其既能杀死细菌又不破坏食品的营养；
2、如何控制好不同食材冷冻、冷藏后的冰温温度带，即：食材零度到生物体冻结点之间的温度区间，介于冷藏和微冻之间。使冷冻、冷藏的食材既可避免因冻结而导致的一系列质构劣化现象,又能保持食品的鲜活状态。</t>
  </si>
  <si>
    <t>技术转让共建研发机构</t>
  </si>
  <si>
    <t>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
公司占地面积70亩，总资产8128万元，现有员工158人。公司拥有按GMP标准建设的现代化现榨饮品食材生产线、冰温冷冻冷藏生产线和中央厨房生产线，产品已成功销往全国28个省300多个大中城市，年实现产值2亿余元。</t>
  </si>
  <si>
    <t>低费重金属废水分离回用技术</t>
  </si>
  <si>
    <t>六安市汇发五金厂</t>
  </si>
  <si>
    <t>六安市金安区城北现代产业园内</t>
  </si>
  <si>
    <t>0564-3362688</t>
  </si>
  <si>
    <t>www。Hfelectropalanting.com</t>
  </si>
  <si>
    <t>金安区</t>
  </si>
  <si>
    <t>刘永康</t>
  </si>
  <si>
    <t>其他金属表面处理及热处理行业3360</t>
  </si>
  <si>
    <t>电镀过程中会产生含重金属废水，寻求一种低费简单的重金属废水物理分离技术，提高水利用率。降低水处理成本。</t>
  </si>
  <si>
    <t>提高水利用率。降低水处理成本。</t>
  </si>
  <si>
    <t>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t>
  </si>
  <si>
    <t>废磷酸液回用技术</t>
  </si>
  <si>
    <t>安徽鑫之星电子科技有限公司</t>
  </si>
  <si>
    <t>磷酸体系铝化学抛光后，带出的磷酸溶液经过低温蒸发提取后，由于磷酸液中含有大量铝离子，产生沉淀物。使得磷酸再回用效果大大降低。将废磷酸液中铝离子提取分离，达到磷酸重复回用。</t>
  </si>
  <si>
    <t>预期达到磷酸100%全部多次回收利用。</t>
  </si>
  <si>
    <t>安徽鑫之星电子科技有限公司于2014年10月15日成立。法定代表人黄春兰，公司经营范围包括：电子产品、家用电器产品研发；电子产品、家用电器产品、五金产品及其配件生产、销售等。</t>
  </si>
  <si>
    <t>电镀镍钨合金技术</t>
  </si>
  <si>
    <t>六安壹荣表面处理科技限公司</t>
  </si>
  <si>
    <t>陈敢峰</t>
  </si>
  <si>
    <t>取代镀硬铬，减少铬的使用。寻求电镀镍钨合金</t>
  </si>
  <si>
    <t>减少重金属铬的使用，降低生产成本及环保风险</t>
  </si>
  <si>
    <t>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t>
  </si>
  <si>
    <t>安徽省诚远医疗科技有限公司</t>
  </si>
  <si>
    <t>金寨县梅山湖路402号</t>
  </si>
  <si>
    <t>1149669211@qq.com</t>
  </si>
  <si>
    <t>金寨县</t>
  </si>
  <si>
    <t>金正武</t>
  </si>
  <si>
    <t>本公司产品主要是医护家具为主的生产研发型企业，随着人们对医疗环境的需求及国家提倡建立建全智慧医疗系统和智慧医院。为了智能化产品升级研发，目前主要的技术问题有以下两方面：
1.智能系统软件的配套商；
2.系统软件开发型人才；</t>
  </si>
  <si>
    <t>智能系统软件配套和系统软件人才的培训。</t>
  </si>
  <si>
    <t>安徽诚远医疗科技有限公司成立与2015年，注册资金2080万，是一家集研发、制造、销售为一体的现代化新型高新技术企业。
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
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t>
  </si>
  <si>
    <t>稻壳燃烧尾气净化方面</t>
  </si>
  <si>
    <t>安徽金尚机械制造有限公司</t>
  </si>
  <si>
    <t>六安市金寨县经济开发区</t>
  </si>
  <si>
    <t>js7332555@163.com</t>
  </si>
  <si>
    <t>袁耀斌</t>
  </si>
  <si>
    <t>新能源节能环保</t>
  </si>
  <si>
    <t>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t>
  </si>
  <si>
    <t>目标：粉尘排放低于50mg或者30mg</t>
  </si>
  <si>
    <t>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t>
  </si>
  <si>
    <t>《一种畜禽冬季用茴香散》科技发明专利成果转化应用难题</t>
  </si>
  <si>
    <t>金寨奎武生态农业综合开发科技有限公司</t>
  </si>
  <si>
    <t>金寨县油坊店乡</t>
  </si>
  <si>
    <t>2522893249QQ.com</t>
  </si>
  <si>
    <t>刘华武</t>
  </si>
  <si>
    <t>《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t>
  </si>
  <si>
    <t>批量生产，使用于养殖中，发挥更大的科技效益，为社会创造更大经济效益、环境效益和社会效益。</t>
  </si>
  <si>
    <t>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t>
  </si>
  <si>
    <t>《一种防治夏季热应激的三黄散》发明专利成果转化应用难题</t>
  </si>
  <si>
    <t>《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t>
  </si>
  <si>
    <t>批量生产，发挥发明专利成果转化效益。</t>
  </si>
  <si>
    <t>安徽乐图电子科技有限公司</t>
  </si>
  <si>
    <t>金寨县现代产业园区金梧桐创业园</t>
  </si>
  <si>
    <t>0564-7516841</t>
  </si>
  <si>
    <t>hr.ah@ledtu.com</t>
  </si>
  <si>
    <t>http://www.ledtu.cn/</t>
  </si>
  <si>
    <t>程晓敏</t>
  </si>
  <si>
    <t>0564-7526168</t>
  </si>
  <si>
    <t>传统功率变换装置方案成熟，电路结构简单，但是由于瞬时输入输出功率不平衡，往往需要在直流侧并联大容量的电解电容进行滤波，并且电解电容体积大、寿命短、安全性能差，严重限制了设备的整体寿命和应用环境。
现阶段实现无电解电容功率解耦的思路有一种是向电路交流侧注入谐波。但是，该方法需计算谐波注入量的精确值，成本较高。此方案仅适合恒流性负载，适用性范围有限。
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t>
  </si>
  <si>
    <t>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t>
  </si>
  <si>
    <t>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自主创新，满足客户需求，持续改善，超越客户期望"的经营理念和"诚信合作，共创双赢"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t>
  </si>
  <si>
    <t>城镇污水处理厂污泥资源化利用</t>
  </si>
  <si>
    <t>安徽美自然环境科技有限公司</t>
  </si>
  <si>
    <t>安徽省六安市金寨现代产业园区梅山湖路美自然大厦22楼</t>
  </si>
  <si>
    <t>1799514198@qq.com</t>
  </si>
  <si>
    <t>陆云</t>
  </si>
  <si>
    <t>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t>
  </si>
  <si>
    <t>（1）实现污泥脱水全程自动化控制；
（2）制备3-5种污泥后续资源化产品；
（3）实现污泥资源化利用的自动化控制；
（4）申请相关专利10-20项；
（5）获得相关方面国家重大科研项目。</t>
  </si>
  <si>
    <t>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
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t>
  </si>
  <si>
    <t>桑黄人工种植的棚间管理技术-----病虫害与污染的防治</t>
  </si>
  <si>
    <t>金寨尚臻生物科技有限公司</t>
  </si>
  <si>
    <t>六安市金寨县梅山镇金光大道780号</t>
  </si>
  <si>
    <t>konen042@cnchongcao.com</t>
  </si>
  <si>
    <t>秦绍新</t>
  </si>
  <si>
    <t>技术难题：桑黄人工种植的棚间管理技术-----病虫害与污染的防治
需求内容：桑黄棚间种植的霉菌和螨虫的防治。
桑黄在栽培过程中，常会发生病原菌和害虫的危害，影响桑黄的产量和质量，严重时会导致栽培的失败。在防治的过程中，我们采用预防为主、药物防治为辅的方针，尽量减少药物的使用
以下是目前主要的污染和治疗手段：
1霉菌：高压水枪冲洗，1%生石灰水或二氧化氯环境消毒。
2竞争性杂菌：如裂褶菌、朱红密孔菌、东方栓孔菌、鬼伞等，要及时摘除或刮掉这些杂菌，严重时可将段木菌棒挖出处理，以免感染其他菌棒。
3造桥虫：卵孵化盛期，BT生物制剂/苏云金杆菌喷雾消毒；成虫生产期，在田间用杨树枝把或黑光灯诱杀。
4蛞蝓（鼻涕虫）：四聚乙醛诱杀及人工捕捉。
5菌蚊、菌蝇：不直接造成危害，但会携带病菌和线虫、螨类出入菇棚，在门窗及通风口处按上60目纱网，并涂上驱杀蚊蝇类的长效药物。
6螨虫：阿维菌素喷雾消毒，如果出菇期出现螨虫基本没治愈。
虽然，有相应的手段，但是还是没有有效的防治，目前亟需解决的就是霉菌及螨虫的污染。</t>
  </si>
  <si>
    <t>产量达到50g/棒，污染得到明显改善，污染率降低50%</t>
  </si>
  <si>
    <t>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t>
  </si>
  <si>
    <t>健康照明LED光谱拟合解决方案</t>
  </si>
  <si>
    <t>安徽阳光照明电器有限公司</t>
  </si>
  <si>
    <t>金寨县梅山湖路阳光工业园区</t>
  </si>
  <si>
    <t>zhuhj@yankon.com</t>
  </si>
  <si>
    <t>朱华军</t>
  </si>
  <si>
    <t>光谱拟合和多通道衰减补尝技术，解决照明与人身心影响的LED产品</t>
  </si>
  <si>
    <t>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t>
  </si>
  <si>
    <t>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
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t>
  </si>
  <si>
    <t>体外诊断试剂试剂冻干工艺</t>
  </si>
  <si>
    <t>安徽同科生物科技有限公司</t>
  </si>
  <si>
    <t>金寨县现代产业园区金梧桐创业园A7楼</t>
  </si>
  <si>
    <t>0564-7725998</t>
  </si>
  <si>
    <t>sdm@toneker.com</t>
  </si>
  <si>
    <t>www.toneker.com</t>
  </si>
  <si>
    <t>宋冬梅</t>
  </si>
  <si>
    <t>0564-7725999</t>
  </si>
  <si>
    <t>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t>
  </si>
  <si>
    <t>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t>
  </si>
  <si>
    <t>技术转让技术服务</t>
  </si>
  <si>
    <t>同科生物是一家以分子诊断和基因检测技术为核心，集临床分子检验试剂和仪器的研发、生产、销售于一体的高科技企业。
公司在安徽、上海、苏州拥有10000多平方米的研发生产基地，拥有符合国家医疗器械生产质量管理规范的洁净生产车间和先进的研发生产设备。
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t>
  </si>
  <si>
    <t>设备：五轴无胶压合线原材料：TPI</t>
  </si>
  <si>
    <t>安徽铜威新材料科技有限公司</t>
  </si>
  <si>
    <t>安徽省金寨县现代产业园区金刚台路</t>
  </si>
  <si>
    <t>sujianbo@amer.com.cn</t>
  </si>
  <si>
    <t>苏剑波</t>
  </si>
  <si>
    <t>设备设施检测维修技术难需韩国人技术支持希望国内有这方面技术指导，原材料TPI等</t>
  </si>
  <si>
    <t>保障设备正常运行和日常保养。原材：TPI可替代性</t>
  </si>
  <si>
    <t>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t>
  </si>
  <si>
    <t>智能谷物干燥系统设计与研究</t>
  </si>
  <si>
    <t>安徽辰宇机械科技有限公司</t>
  </si>
  <si>
    <t>安徽省六安经济技术开发区银雀南路4号</t>
  </si>
  <si>
    <t>1609760471@qq.com</t>
  </si>
  <si>
    <t>开发区</t>
  </si>
  <si>
    <t>吴正浩</t>
  </si>
  <si>
    <t>1、谷物干燥机粮食在线水分高精度测量技术开发；
2、谷物烘干机烘干后谷物品质在线监测技术；
3、成套烘干设备优化与改进。</t>
  </si>
  <si>
    <t>按照国际农机平均无故障时间（简称：MTBF）正常运转800小时，国内最高250小时。坚决实现长寿命目标，赶超国际标准（MTBF≥800小时）。对干燥机、热源、除尘、辅助设备（外观、工艺、人性化、实用性）进行深挖和创新。</t>
  </si>
  <si>
    <t>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
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t>
  </si>
  <si>
    <t>从事干燥机及其辅助设备研究设计的合作院校或高端人才</t>
  </si>
  <si>
    <t>羽绒羽毛/纤维复合材料研发</t>
  </si>
  <si>
    <t>六安市海洋羽毛有限公司</t>
  </si>
  <si>
    <t>安徽省六安市经济技术开发区皋城东路1722号</t>
  </si>
  <si>
    <t>524047950@qq.com</t>
  </si>
  <si>
    <t>www.theseafeather.com</t>
  </si>
  <si>
    <t>六安开发区</t>
  </si>
  <si>
    <t>李林刚</t>
  </si>
  <si>
    <t>0564-3633882</t>
  </si>
  <si>
    <t>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t>
  </si>
  <si>
    <t>1.复合材料要通过羽绒羽毛标准化检验检测；2.预期可循环使用次数≥20次；3.生产成本不高于原有生产成本；4.羽绒羽毛最终具有市场需求的功能性改变，例如调温、促眠、阻燃等；5.可产业化。</t>
  </si>
  <si>
    <t>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t>
  </si>
  <si>
    <t>烧结钕铁硼重稀土丝网印刷晶界扩散技术</t>
  </si>
  <si>
    <t>安徽省瀚海新材料股份有限公司</t>
  </si>
  <si>
    <t>六安市经济开大区纵四路</t>
  </si>
  <si>
    <t>746195956@qq.com</t>
  </si>
  <si>
    <t>www.hanhaimagnet.com</t>
  </si>
  <si>
    <t>郭洋</t>
  </si>
  <si>
    <t>0564-536288</t>
  </si>
  <si>
    <t>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t>
  </si>
  <si>
    <t>磁体氧含量≤1000ppm、碳含量≤700ppm、剩磁下降≤0.2kGS、矫顽力提升6-12koe、放行度≥90%</t>
  </si>
  <si>
    <t>合作开发、技术转让、技术服务、技术入股、共建研发机构、其他</t>
  </si>
  <si>
    <t>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
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t>
  </si>
  <si>
    <t>烧结钕铁硼重稀土热喷涂晶界扩散技术</t>
  </si>
  <si>
    <t>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t>
  </si>
  <si>
    <t>磁体氧含量≤1000ppm、碳含量≤700ppm、热喷涂重稀土利用率≥99%、热喷涂均匀性≦0.5%磁性能指标；剩磁下降≤0.2kGS、矫顽力提升6-12koe、放行度≥90%</t>
  </si>
  <si>
    <t>烧结钕铁硼磁钢环保型环氧防护涂层</t>
  </si>
  <si>
    <t>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t>
  </si>
  <si>
    <t>1、符合国家环保要求；2、满足行业要求，盐雾实验满足48H-180H盐雾要求</t>
  </si>
  <si>
    <t>智能化数控车削中心技术问题</t>
  </si>
  <si>
    <t>安徽江机重型数控机床股份有限公司</t>
  </si>
  <si>
    <t>安徽省六安市经济开发区东七路</t>
  </si>
  <si>
    <t>0564-3693887</t>
  </si>
  <si>
    <t>2214095359@qq.com</t>
  </si>
  <si>
    <t>经济开发区</t>
  </si>
  <si>
    <t>夏传平</t>
  </si>
  <si>
    <t>公司目前在研的“智能化数控车削中心”项目，尚有部分技术难题有待攻关，需求“利用物联网技术手段，远程采集和获取设备状态、环境情况等数据，并根据远程指令实现调整设备运行参数”方面技术。</t>
  </si>
  <si>
    <t>实现建立产品远程运维服务平台，提供在线检测、故障预警、故障诊断及修复、预测性维护运行优化、远程升级等服务功能。</t>
  </si>
  <si>
    <t>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t>
  </si>
  <si>
    <t>涂装和覆膜过程中的特殊工艺优化</t>
  </si>
  <si>
    <t>安徽墙煌彩铝科技有限公司</t>
  </si>
  <si>
    <t>六安经济技术开发区长江精工工业园内</t>
  </si>
  <si>
    <t>六安经济技术开发区</t>
  </si>
  <si>
    <t>金辉</t>
  </si>
  <si>
    <t>技术难题：
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
2.覆膜金属板的生产过程中，通过热熔胶覆膜，经常出现覆合不牢固，工艺难固化。现都采取上胶水覆合工艺。
需求内容：
此两项问题始终无法克服，如何在现有的涂装条件下解决上述问题</t>
  </si>
  <si>
    <t>1.通过完善三辊涂装工艺，解决膜厚不均匀和色带问题
2.通过上述问题的解决，大范围推广三辊涂装工艺，提高产品表面质量，提高产品市场竞争力。
固化热熔胶覆合工艺，取消胶水粘接，实现环保、降本。</t>
  </si>
  <si>
    <t>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
现有工作基础：
拥有4条涂装生产线和两条高档覆膜生产线，从事彩涂生产及工艺研究二十多年，设备先进，工艺稳定。
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
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t>
  </si>
  <si>
    <t>咖啡机用电磁泵降噪</t>
  </si>
  <si>
    <t>六安索伊电器制造有限公司</t>
  </si>
  <si>
    <t>安徽省六安经济技术开发区皋城路</t>
  </si>
  <si>
    <t>0564-3380581</t>
  </si>
  <si>
    <t>http://www.china-soyea.com/</t>
  </si>
  <si>
    <t>陈朝学</t>
  </si>
  <si>
    <t>人工智能智能家居</t>
  </si>
  <si>
    <t>咖啡机现磨咖啡饮品冲泡需高压水流冲泡萃取，现使用齿轮泵价格较高，与电磁泵比较成本增加500元，但电磁泵工作时噪声较大，暂无有效解决方案。</t>
  </si>
  <si>
    <t>在不增加（或少量增加）成本的情况下，将电磁泵的噪音降到40dB以下</t>
  </si>
  <si>
    <t>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t>
  </si>
  <si>
    <t>高速抵转矩脉动永磁同步电机设计及产业化</t>
  </si>
  <si>
    <t>六安市微特电机有限责任公司</t>
  </si>
  <si>
    <t>六安市经济技术开发区种德寺路</t>
  </si>
  <si>
    <t>Lwdj888@163.com</t>
  </si>
  <si>
    <t>http://lwdj.web365.biz/</t>
  </si>
  <si>
    <t>方俊</t>
  </si>
  <si>
    <t>在电机试验起动阶段，电流瞬变过程出现轻微电流过大、频率不稳定的现象，这有可能会导致定子绕组出现损坏，从而影响其性能。我们通过层层检查发现是变频器问题，正通过一系列调整解决当中。</t>
  </si>
  <si>
    <t>1、试验、评审及工艺、工装设备完善定型，制作样机，开展用户试用并跟踪结果；
2、产业化、系列化永磁电机产品开发，寻求规模生产时的生产设备和工艺技术参数，完成产品标准化工作；
3、进行技术、工艺改进，申报发明和实用新型专利3-5项。</t>
  </si>
  <si>
    <t xml:space="preserve">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
</t>
  </si>
  <si>
    <t>RV减速器整机设计</t>
  </si>
  <si>
    <t>六安江淮永达机械制造有限公司</t>
  </si>
  <si>
    <t>六安市皋城东路北侧东五路口</t>
  </si>
  <si>
    <t>0564-3697607</t>
  </si>
  <si>
    <t>747812449@qq.com</t>
  </si>
  <si>
    <t>http://www.jhydcl.com/index.html</t>
  </si>
  <si>
    <t>杜文广</t>
  </si>
  <si>
    <t>0564-3697613</t>
  </si>
  <si>
    <t>公司启动RV减速器整机设计开发项目。RV减速器是一级行星减速器+一级摆线针轮减速器组合起来的产品。其中内部主要零件有摆线针轮、针轮座、曲轴和行星架等。
设计开发主要难题体现在摆线针轮的齿形非标设计、针轮座和行星架的载荷计算、轴承的参数设置等等。</t>
  </si>
  <si>
    <t>具有设计开发RV减速器整机的能力，满足国外同类产品的技术水平。例如，齿隙1arcmin。</t>
  </si>
  <si>
    <t>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t>
  </si>
  <si>
    <t>拉丝前处理钢材剥壳</t>
  </si>
  <si>
    <t>安徽长江紧固件有限责任公司</t>
  </si>
  <si>
    <t>六安市金安区经济技术开发区长江精工工业园</t>
  </si>
  <si>
    <t>411461895@qq.com</t>
  </si>
  <si>
    <t>曾晖</t>
  </si>
  <si>
    <t>现有拉丝设备为扭转型除锈剥壳，该种方式会产生扭剪应力及微小缺陷，影响后期产品质量</t>
  </si>
  <si>
    <t>原材料剥壳后，不产生微小缺陷和扭剪应力</t>
  </si>
  <si>
    <t xml:space="preserve">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
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
</t>
  </si>
  <si>
    <t>耐高温粉末涂料（汽车发动机或航空用）</t>
  </si>
  <si>
    <t>安徽华辉塑业科技股份有限公司</t>
  </si>
  <si>
    <t>安徽省六安市舒城县经济开发区</t>
  </si>
  <si>
    <t>0564-8673803</t>
  </si>
  <si>
    <t>huahuisuye@126.com</t>
  </si>
  <si>
    <t>六安市舒城县</t>
  </si>
  <si>
    <t>费邦忠</t>
  </si>
  <si>
    <t>涂料作为保护层、达到500℃以上的高温不融化、遇火烧不燃</t>
  </si>
  <si>
    <t>汽车发动机及灶具燃烧不影响</t>
  </si>
  <si>
    <t>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
徽省绿色环保涂料工程技术研究中心”，进行科技研发。公司坚持以客户需求为中心，以技术创新为核心，以人才为根本，以优质产品为基础，以优良文化为保障，致力于为客户提供一站式涂装解决方案，产品畅销国内外。</t>
  </si>
  <si>
    <t>速冻调制肉制品加工贮运关键技术开发及产业化</t>
  </si>
  <si>
    <t>安徽夏星食品有限公司</t>
  </si>
  <si>
    <t>舒城县经济开发区龙潭北路68号</t>
  </si>
  <si>
    <t>0564-8746688</t>
  </si>
  <si>
    <t>609279422@qq.com</t>
  </si>
  <si>
    <t>www.ahxxsp.cn</t>
  </si>
  <si>
    <t>倪皖生</t>
  </si>
  <si>
    <t>0564-8746707</t>
  </si>
  <si>
    <t>1、原料肉高效解冻关键技术。在提高原料肉解冻效率的同时，需保持其品质并降低能耗，这是调制肉制品行业的技术难题。本研究融合低温高湿及静电场辅助的解冻技术，开发原料肉高效解冻关键技术。
2、多种危害物一体化控制技术。裹粉类预油炸肉制品可产生的危害物包括杂环胺、丙烯酰胺、反式脂肪酸、多环芳烃等。如何在保持产品品质的前提下，同时控制多种危害物？本项目拟通过危害物阻断
生成和油炸工艺革新，开发多种危害物一体化控制技术。
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t>
  </si>
  <si>
    <t>1、开发原料肉高效解冻关键技术、调制肉制品安全预制关键技术和调制肉制品冻藏品质提升关键技术3～4项。
2、开发同时抑制多种危害物生成的天然食材配方2～3个，调制肉制品用烟熏香料1～2个，调制肉制品抗冻保护剂1～2个、抗氧化剂2～3个。</t>
  </si>
  <si>
    <t>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t>
  </si>
  <si>
    <t>光在生物中的研发</t>
  </si>
  <si>
    <t>安徽爱莱特照明灯具有限公司</t>
  </si>
  <si>
    <t>六安市叶集区姚李镇工业园</t>
  </si>
  <si>
    <t>叶集区</t>
  </si>
  <si>
    <t>张家会</t>
  </si>
  <si>
    <t>光在育种、生长、开花结果、成熟等，技术需求简介打破种子休眠时间、提高种子活力、改变形态结构、促进植物生产发育</t>
  </si>
  <si>
    <t>实现光在育种、生长、开花结果、成熟等，技术需求简介打破种子休眠时间、提高种子活力、改变形态结构、促进植物生产发育</t>
  </si>
  <si>
    <t>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t>
  </si>
  <si>
    <t>如何自动检测建筑模板泡板技术</t>
  </si>
  <si>
    <t>安徽省昶达木业有限公司</t>
  </si>
  <si>
    <t>安徽省六安市叶集区兴叶大道</t>
  </si>
  <si>
    <t>李阳</t>
  </si>
  <si>
    <t>用新型技术自动检测出建筑模板内部纯在空板部分、气泡部分</t>
  </si>
  <si>
    <t>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t>
  </si>
  <si>
    <t>如何降低高温期建筑模板变形问题</t>
  </si>
  <si>
    <t>六安金徽人造板有限责任公司</t>
  </si>
  <si>
    <t>安徽省六安市叶集区金徽路</t>
  </si>
  <si>
    <t>wazqwh@163.com</t>
  </si>
  <si>
    <t>席望</t>
  </si>
  <si>
    <t>新工艺的调整，新胶水、新材料的选择，如何降低模板变形问题。</t>
  </si>
  <si>
    <t>在尽量不增加成本的基础上，调整工艺，使用新材料，降低模板变形度。</t>
  </si>
  <si>
    <t>六安金徽人造板有限责任公司始建于2008年，注册资本200万元，主要致力于混凝土模板用胶合板的生产与销售，目前主导产品为中高档建筑模板、覆膜板等系列，年产量800万张以上，服务于全国各大城市基础建设。</t>
  </si>
  <si>
    <t>如何提高建筑模板的使用次数技术</t>
  </si>
  <si>
    <t>六安市康运木业有限责任公司</t>
  </si>
  <si>
    <t>六安市叶集区岗南路北侧</t>
  </si>
  <si>
    <t>364766812@qq.com</t>
  </si>
  <si>
    <t>杜明祖</t>
  </si>
  <si>
    <t>新材料的选择，如何增加新材料和板芯的融合</t>
  </si>
  <si>
    <t>用新型材料代替木材板面，增加模板的强度和使用次数，不易变形、起皮、开胶、更加环保。</t>
  </si>
  <si>
    <t>六安市康运木业有限责任公司是一家专业生产建筑模板的企业，公司坐落在素有中国“木材集散地”之称的安徽六安叶集区。公司交通便捷，紧靠沪陕高速，宁西铁路穿境而过，距新桥国际机场七十公里。
康运公司是六安最大的一家人造板生产厂家，现代化厂房28000平米，拥有先进的拼板流水线、砂光设备与精悍的职工队伍。公司年产能力30万立方，产品严格按质量要求进行生产，并为客户提供价格优势。
本公司有高、中、低档产品供客户选择，产品质量优、防水性能好、经久耐用，各项指标达到质量检测标准。康运人以：“诚信沟通客户，质量打造品牌”为则，不断提高企业形象，为客户提供优质服务。
公司成立日期：2008年10月30日，经营范围：细木工板、集成板、建筑模板、木地板、胶合板、工业托盘、指接板的制造、销售。公司注册资本：壹仟零伍拾伍万圆整。
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t>
  </si>
  <si>
    <t>环保型无醛胶水研制技术</t>
  </si>
  <si>
    <t>六安市绿环板材有限公司</t>
  </si>
  <si>
    <t>六安市叶集经济开发区经二路以西</t>
  </si>
  <si>
    <t>冯克松</t>
  </si>
  <si>
    <t>环保型无醛胶水研制技术工艺</t>
  </si>
  <si>
    <t>通过环保胶水的技术改进，提升板材的品质；达到零醛的板材标准</t>
  </si>
  <si>
    <t>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
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t>
  </si>
  <si>
    <t>智能清洗设备、智能高压清洗机项目</t>
  </si>
  <si>
    <t>六安市叶集区红太阳动力机械有限公司</t>
  </si>
  <si>
    <t>六安市叶集区兴叶大道</t>
  </si>
  <si>
    <t>ahredsun@ahredsun.com</t>
  </si>
  <si>
    <t>王啟磊</t>
  </si>
  <si>
    <t>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t>
  </si>
  <si>
    <t>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t>
  </si>
  <si>
    <t xml:space="preserve">六安市叶集区红太阳动力机械有限公司是一家集研发、生产、销售为一体的工贸企业，专业生产汽油、柴油、电动高压清洗机，发电机组，扫雪机等系列产品。
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
公司主要产品取得GS、CE、EMC、NOISE、EPA、CARB、ETL等相关证书，行销欧、美、澳等20多个国家和地区。
</t>
  </si>
  <si>
    <t>六安市振洲木业有限公司</t>
  </si>
  <si>
    <t>安徽省六安市叶集区平岗绿色产业园</t>
  </si>
  <si>
    <t>873328346@qq.com</t>
  </si>
  <si>
    <t>解玉武</t>
  </si>
  <si>
    <t>用新型材料代替木材板面，增加模板的强度和使用次数，不易变形、起皮、开胶，更加环保</t>
  </si>
  <si>
    <t>本公司是一家生产胶合板、密度板、镜面板、覆膜板等多种板材的大型企业；公司于2014年成立以来，不断壮大，先进生产线15条，日产成品板13000多张，获国家质量管理体系认可，符合国家标准，长期以来受到广大客户的信赖和好评。</t>
  </si>
  <si>
    <t>如何降低胶黏剂气味</t>
  </si>
  <si>
    <t>叶集区金源木业有限责任公司</t>
  </si>
  <si>
    <t>陈德贵</t>
  </si>
  <si>
    <t>新工艺的调整，新胶水、新材料的选择，如何降低胶黏剂气味问题。</t>
  </si>
  <si>
    <t>在尽量不增加成本的基础上，调整工艺，使用新材料，降低胶黏剂气味问题。</t>
  </si>
  <si>
    <t>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t>
  </si>
  <si>
    <t>六安市叶集区玖林木业有限公司</t>
  </si>
  <si>
    <t>安徽省六安市叶集区平岗绿色板材园</t>
  </si>
  <si>
    <t>1506833965@qq.com</t>
  </si>
  <si>
    <t>徐玖林</t>
  </si>
  <si>
    <t>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t>
  </si>
  <si>
    <t>用新型材料代替木材板面，增加模板的强度和使用次数，不易变形、起皮、开胶，更加环保。</t>
  </si>
  <si>
    <t>模板表面使用覆膜纸增加模板的强度和使用次数。</t>
  </si>
  <si>
    <t>如何提高建筑模板强度</t>
  </si>
  <si>
    <t>叶集亚圣木业有限公司</t>
  </si>
  <si>
    <t>安徽省六安市叶集区兴叶大道（岗南路）</t>
  </si>
  <si>
    <t>2423541540@qq.com</t>
  </si>
  <si>
    <t>尤西超</t>
  </si>
  <si>
    <t>新材料的选择，如何增加新材料和芯板的融合，降低使用成本。</t>
  </si>
  <si>
    <t>使用新材料代替板面，增加模板的强度和平整度，达到不易变形、起皮、开胶，更加环保。</t>
  </si>
  <si>
    <t>叶集亚圣木业有限公司成立于2008年08月18日，注册地位于安徽省六安市叶集经济开发区兴叶大道(岗南路)，法定代表人为孟凡彬。经营范围包括许可经营项目：建筑模板,木材成品、半成品制造、销售</t>
  </si>
  <si>
    <t>多功能功能性伤口敷料贴</t>
  </si>
  <si>
    <t>安徽富美医疗科技有限公司</t>
  </si>
  <si>
    <t>六安市裕安区城南工业园区</t>
  </si>
  <si>
    <t>六安市裕安区</t>
  </si>
  <si>
    <t>李林</t>
  </si>
  <si>
    <t>0564-3611700</t>
  </si>
  <si>
    <t>其他（医疗器械）</t>
  </si>
  <si>
    <t>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t>
  </si>
  <si>
    <t>多功能功能性伤口敷料贴的研发成功，可以代替现有市场上的传统敷贴和进口价格昂贵的敷贴，解决了传统敷贴所产生伤口二次感染的问题，预计可新增销售收入20000万元，利税2000万元。</t>
  </si>
  <si>
    <t>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t>
  </si>
  <si>
    <t>搅拌流场及应力分析模拟</t>
  </si>
  <si>
    <t>安徽灿松工程技术有限公司</t>
  </si>
  <si>
    <t>六安市裕安区振东大道666号</t>
  </si>
  <si>
    <t>scott.liu@syncseng.com</t>
  </si>
  <si>
    <t>柳夕坤</t>
  </si>
  <si>
    <t>高端装备制造</t>
  </si>
  <si>
    <t>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t>
  </si>
  <si>
    <t>指导我们的设计人员如何使用模拟分析软件</t>
  </si>
  <si>
    <t>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
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
自2019年年初开始，公司正式成为“联合利华（UL）”全球供应商之一，已完成“宝洁”、“利洁时”、“欧莱雅”供应商考察，正在入围“雅芳”的供应商名册。
公司现为高新技术企业，规上企业，六安市“专精特新”企业。先后取得ISO9001质量管理体系、ISO14001环境管理体系、OHSAS18001职业健康安全管理体系认证证书，以及EN1090欧盟钢结构认证。</t>
  </si>
  <si>
    <t>高分子材料高性能改性和加工技术
环保复合型低能耗硅灰石改性隔音型PE管材</t>
  </si>
  <si>
    <t>安徽海通塑胶科技有限公司</t>
  </si>
  <si>
    <t>六安市裕安区平桥工业园</t>
  </si>
  <si>
    <t>李智</t>
  </si>
  <si>
    <t>0564-3688600</t>
  </si>
  <si>
    <t>主要涉及高分子材料高性能改性和加工技术，后期产品环保复合型低能耗硅灰石改性隔音型PE管材的开发研究有待解决。</t>
  </si>
  <si>
    <t>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t>
  </si>
  <si>
    <t>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
公司的发展愿景是成为一家以市场需求为导向，以客户利益为出发点，集标准生产、专业研发、规范销售为一体的具有业内领先地位的城市管网提供商，不断提高公司的经营管理水平，实现公司的可持续发展。</t>
  </si>
  <si>
    <t xml:space="preserve">视觉伺服、焊接不规则大型钢构件的智能型焊接机器人研发		</t>
  </si>
  <si>
    <t>安徽省六安恒源机械有限公司</t>
  </si>
  <si>
    <t>安徽省六安市裕安区佛子岭西路</t>
  </si>
  <si>
    <t>0564-3920682</t>
  </si>
  <si>
    <t>1225839124@qq.com</t>
  </si>
  <si>
    <t>www.ahlahyjx.com</t>
  </si>
  <si>
    <t>刘存远</t>
  </si>
  <si>
    <t>0564-3920681</t>
  </si>
  <si>
    <t>目前国内焊接机器人多采用轴伺服控制系统进行焊接控制，该项技术适用于标准件焊接，对于非标准的定制件焊接，尤其是大型不规则钢构件的焊接，需从新编制焊接程序，造成大量人力和物力的浪费，无法满足的需求。</t>
  </si>
  <si>
    <t>采用视觉伺服系统，能够智能化自动焊接不规则大型钢构件</t>
  </si>
  <si>
    <t>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t>
  </si>
  <si>
    <t>无纺布透气膜</t>
  </si>
  <si>
    <t>六安尚荣无纺布制品有限公司</t>
  </si>
  <si>
    <t>安徽省六安市裕安区工业园</t>
  </si>
  <si>
    <t>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
本公司在复合薄膜中添加中药材，可以使无纺布起到抗菌、杀菌、消炎作用，并且配合无纺布层的高透气性、吸水性、超轻薄等特性，非常适宜医用进行包扎，整体成本较低，使用环保。</t>
  </si>
  <si>
    <t>项目研发成功，可以降低企业的生产成本，预计可新增销售收入10000万元，利税1000万元。</t>
  </si>
  <si>
    <t>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t>
  </si>
  <si>
    <t>宽寒暑服役温区高冲击性预应力显示玻璃制造工艺开发项目</t>
  </si>
  <si>
    <t>安徽首玻光电有限公司</t>
  </si>
  <si>
    <t>六安市裕安经济开发区高新技术创业园1号</t>
  </si>
  <si>
    <t>1175496906@qq.com</t>
  </si>
  <si>
    <t>石金松</t>
  </si>
  <si>
    <t>解决在高低温环境下显示屏有效工作温区范围扩大，在强振动环境下显示屏的较高的抗冲击能力，研发设计一种新型的基于低温离子交换工艺显示屏强化工艺。</t>
  </si>
  <si>
    <t>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t>
  </si>
  <si>
    <t>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
目前企业拥有齐全的生产设备、掌握玻璃盖板生产关键工艺技术，且计划新建厂房、扩大生产线，加大研发投入，争取早日成为安徽省知名品牌。</t>
  </si>
  <si>
    <t>电解抛光和三维自动出图软件技术问题</t>
  </si>
  <si>
    <t>安徽松羽工程技术设备有限公司</t>
  </si>
  <si>
    <t>六安市裕安高新区振东大道与红旗路交叉口</t>
  </si>
  <si>
    <t>0564-5127118</t>
  </si>
  <si>
    <t>li.ma@songyu.com.cn</t>
  </si>
  <si>
    <t>马莉</t>
  </si>
  <si>
    <t>0564-5120888</t>
  </si>
  <si>
    <t>电解抛光；
三维自动出图软件；</t>
  </si>
  <si>
    <t>电解抛光：要求不锈钢容器表面电解后色泽、光洁度等达到行业领先水平；
三维自动出图软件：容器、平台等参数化设计，能标准的设计过程直接计算机完成；</t>
  </si>
  <si>
    <t>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t>
  </si>
  <si>
    <t>金属软磁材料及磁粉心制粉技术和产品研发</t>
  </si>
  <si>
    <t>天通（六安）新材料有限公司</t>
  </si>
  <si>
    <t>安徽省六安市裕安高新技术产业开发区</t>
  </si>
  <si>
    <t>0564-3615088</t>
  </si>
  <si>
    <t>tdglaxm@126.com</t>
  </si>
  <si>
    <t>www.tdgcore.com</t>
  </si>
  <si>
    <t>王璨</t>
  </si>
  <si>
    <t>0564-3615313</t>
  </si>
  <si>
    <t>铁镍钼μ200粉芯的开发
序号项目符号单位测试条件项目目标性能指标
1有效磁导率μef=10kHz/B=0.25mT/N=32Ts,φ0.8mm/25℃200±8%
2电感系数ALnH/Ts2f=10kHz/B=0.25mT/N=32Ts,φ0.8mm/25℃251±8%
3功率损
耗密度PcvmW/cm350kHz/100mT/N=32Ts,φ0.8mm/25℃≤350
100kHz/100mT/N=32Ts,φ0.8mm/25℃≤1000
4静态磁场下磁导率的变化P%10kHz，1mT,25℃
HDC=100Oe≥8
5强度FN20mm/min≥400
备注：以上电性能的测试以T26.9×14.7×11.2磁环为准磁芯强度指标要求为含浸前径向拉力
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t>
  </si>
  <si>
    <t>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t>
  </si>
  <si>
    <t>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t>
  </si>
  <si>
    <t>磁性材料制造技术人才引进</t>
  </si>
  <si>
    <t>环保气体绝缘环网柜</t>
  </si>
  <si>
    <t>安徽皖翔电力设备有限公司</t>
  </si>
  <si>
    <t>六安高新区兴裕路19号</t>
  </si>
  <si>
    <t>0564-3616259</t>
  </si>
  <si>
    <t>张玲</t>
  </si>
  <si>
    <t>05643616259</t>
  </si>
  <si>
    <t>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t>
  </si>
  <si>
    <t>符合GB/T3906、DL/T404等相关设计标准，保持体积小的特点，兼顾环保性能，符合智能电网节能减排的要求。</t>
  </si>
  <si>
    <t>合作开发、技术转让、其他</t>
  </si>
  <si>
    <t>智能操作控制系统技改</t>
  </si>
  <si>
    <t>安徽亚美羽绒有限公司</t>
  </si>
  <si>
    <t>六安市裕安区城南工业集中区</t>
  </si>
  <si>
    <t>0564-3611678</t>
  </si>
  <si>
    <t>裕安区</t>
  </si>
  <si>
    <t>宁海燕</t>
  </si>
  <si>
    <t xml:space="preserve">1.智能控制工艺的合理性。
需要经验丰富的技术人员对原有工艺进行系统分析，加以改善并通过多次验证才可以最终制定工艺。
2.对智能控制操作系统的记录数据进行分类并加以分析。
在运行智能控制操作系统时，云平台会产生大量的记录数据，从大量的数据中去验证智能控制程序是否运行正常以及运行中途现场操作工是否有不正当操作记录。
</t>
  </si>
  <si>
    <t xml:space="preserve">1.在满足客户质量要求的前提下，同时涵盖成本，减少用水量和环保要求接轨，降低能耗以及效率的最优化工艺制定。
2.最大量的减少了人为因素从而产生的质量问题。
3.通过记录数据，可以检验智能控制程序是否运行正常；准确发现现场操作工的不正当操作；及时发现设备的故障隐患。
</t>
  </si>
  <si>
    <t>安徽亚美羽绒有限公司成立于2012年，是裕安区城南镇重点招商引资的中外合资企业，主要从事水洗羽绒、水洗毛片、各种羽毛绒的收购、加工、销售及出口贸易为一体的综合性羽绒企业。
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
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t>
  </si>
  <si>
    <t>5G互联网生产制造智能管理平台（MES系统）</t>
  </si>
  <si>
    <t>六安长城钢结构有限公司</t>
  </si>
  <si>
    <t>六安高新技术产业开发区</t>
  </si>
  <si>
    <t>05643935001</t>
  </si>
  <si>
    <t>58307669@qq.com</t>
  </si>
  <si>
    <t>http://www.cn-ccgg.com/</t>
  </si>
  <si>
    <t>王成</t>
  </si>
  <si>
    <t>05643935063</t>
  </si>
  <si>
    <t>新材料其他（金属制品业）</t>
  </si>
  <si>
    <t>在日常生产管理中，现有的工厂生产制造执行和仓储方面的管理软件已明显不能满足车间生产对信息化、自动化、智能化的需求。过程需要一套适合钢构生产流程的5G智能管理平台。</t>
  </si>
  <si>
    <t>要做到生产进度、配料任务、质检信息等要及时有效的进行反馈和管理，达到生产过程信息传递及时，对生产计划制定和调整有效协同。</t>
  </si>
  <si>
    <t>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t>
  </si>
  <si>
    <t>自动驾驶前视系统多传感器功能融合产品产业化</t>
  </si>
  <si>
    <t>安徽智驾汽车科技有限公司</t>
  </si>
  <si>
    <t>安徽省六安市裕安区高新技术产业园16号楼一层</t>
  </si>
  <si>
    <t>Info@maxieyetech.com</t>
  </si>
  <si>
    <t>http://www.maxieyetech.com</t>
  </si>
  <si>
    <t>安徽六安</t>
  </si>
  <si>
    <t>周圣砚</t>
  </si>
  <si>
    <t>021-50682789</t>
  </si>
  <si>
    <t>技术难题：视觉模块夜间行人检测，误检率和漏检率偏高，无法满足量产需求。
行人检测原理：视觉检测原理通过图像获取，图像对比、权值调整最终输出行人目标，由于夜间行人成像模糊，无法满足需求。
市场需求：开放夜间行人功能，</t>
  </si>
  <si>
    <t>可以开发行人目标输出，同时和雷达进行融合，能够满足量产需求，误检率和漏检率大大降低。</t>
  </si>
  <si>
    <t>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t>
  </si>
  <si>
    <t>高性能环保水性硅碳负极电极粘合剂的研发与产业化</t>
  </si>
  <si>
    <t>安徽中科日升科技有限公司</t>
  </si>
  <si>
    <t>安徽省六安市平桥园</t>
  </si>
  <si>
    <t>刘志宏</t>
  </si>
  <si>
    <t>新材料新能源</t>
  </si>
  <si>
    <t>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t>
  </si>
  <si>
    <t>具体目标及考核指标如下：（1）外观，乳白色或微蓝色或微黄色；（2）固含量≥25%；（3）pH值6-8；（4）硅碳负极450，非首次库仑效率≥99.8％，0.5C/0.5C充放电，循环寿命2000次；（5）满足硅碳负极涂布工艺施工的要求；（6）贮存稳定性≥6个月。</t>
  </si>
  <si>
    <t>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t>
  </si>
  <si>
    <t>1、多腔产品分模号和自动换箱问题
2、镶件注塑产品，如何保证金属镶件注塑后的垂直度问题</t>
  </si>
  <si>
    <t>黄山玳亚盟多电子有限公司</t>
  </si>
  <si>
    <t>五东殿旺荣电子产业园2号厂房</t>
  </si>
  <si>
    <t>jianggy@diamond-hs.com</t>
  </si>
  <si>
    <t>黄山市黟县</t>
  </si>
  <si>
    <t>黄山市</t>
  </si>
  <si>
    <t xml:space="preserve">	蒋国耀</t>
  </si>
  <si>
    <t>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t>
  </si>
  <si>
    <t>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
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t>
  </si>
  <si>
    <t>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t>
  </si>
  <si>
    <t>板栗原料的冷藏技术、板栗去壳削皮机械化</t>
  </si>
  <si>
    <t>黄山桃源食品有限公司</t>
  </si>
  <si>
    <t>黄山市黟县城中马道路15号</t>
  </si>
  <si>
    <t>hstytxl@sina.com</t>
  </si>
  <si>
    <t>汤希亮</t>
  </si>
  <si>
    <t>1、板栗原料在收购后，我司是放在冷库的冰水中进行贮藏，这种贮藏方法的贮藏时间最多为3个月，而且在贮藏2个月后，板栗原料的品质会下降，出品率也会下降，这样就影响到糖水板栗的品质，降低经济效益。
2、糖水板栗加工首先要将板栗原料去壳，然后削去表皮再进行加工。由于板栗去壳削皮现在都是人工进行，因此效率低下，同时由于现在削板栗人员一年比一年少，削栗的工资每年都在增加，成本加大同。</t>
  </si>
  <si>
    <t>1、因此需要一种更好的贮藏方法来保证板栗原料的品质、延长板栗原料的贮藏时间、延长产品的加工期。
2、现迫切需要采用机械化来完成，提高板栗去壳削皮的效率，降低成本。机械化去壳削皮后的原料出品率在保证在50%左右，同时板栗表面要光滑，表皮基本去净。</t>
  </si>
  <si>
    <t>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t>
  </si>
  <si>
    <t>继电器核心部件触点贵金属材料研究</t>
  </si>
  <si>
    <t>黄山旺荣电子有限公司</t>
  </si>
  <si>
    <t>黟县碧阳镇五东殿新区</t>
  </si>
  <si>
    <t>fdhs03@wrg-elec.com</t>
  </si>
  <si>
    <t>汪琪</t>
  </si>
  <si>
    <t>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
备注：市场应用的具体技术细节，待项目开展时详细沟通。</t>
  </si>
  <si>
    <t xml:space="preserve">希望依托高校及科研院所在继电器触点材料方面开展研究开发，提高材料在应用特殊条件下性能，解决目前行业的技术难题，将会给社会带来可观的经济效益。
</t>
  </si>
  <si>
    <t>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t>
  </si>
  <si>
    <t>1、防水涂层的研发2、提高特种纸生产线自动化、智能化水平</t>
  </si>
  <si>
    <t>安徽华邦古楼新材料有限公司</t>
  </si>
  <si>
    <t>歙县富堨镇徐村</t>
  </si>
  <si>
    <t>qhy@winbon-schoeller.com</t>
  </si>
  <si>
    <t>仇红英</t>
  </si>
  <si>
    <t>提高纸加工涂层的防水、防油效果
2021年我国对进口纸制品关税的降低，世界范围内的禁塑令逐步实施，给造纸行业带来机遇和挑战，以纸代塑成为必然。以纸代塑，需解决的关键为纸基的阻隔性能，包括阻水、阻油、阻气等，另外还有加工所需的热封性能。
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
作为造纸企业，原生产线自动化、智能化水平不高，各板块没能有机结合、形成统一的智能化控制系统。
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t>
  </si>
  <si>
    <t>企业基本情况简介（主要产品、技术人员数量、科技投入情况及上年度销售收入、利税情况） 
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t>
  </si>
  <si>
    <t>热转印聚酯的改进</t>
  </si>
  <si>
    <t>黄山正杰新材料有限公司</t>
  </si>
  <si>
    <t>歙县循环经济园纬一路9号</t>
  </si>
  <si>
    <t>57067946@qq.com</t>
  </si>
  <si>
    <t>江兴科</t>
  </si>
  <si>
    <t>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t>
  </si>
  <si>
    <t>应用领域主要是铝型材和家具市场。转印粉末市场需求量大，特别是在广东地区，转印效果的改善，可进一步提高正杰公司在粉末市场的竞争力以及正杰的品牌。</t>
  </si>
  <si>
    <t>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t>
  </si>
  <si>
    <t>复合材料铝包钢线的关键技术研发</t>
  </si>
  <si>
    <t>黄山创想科技股份有限公司</t>
  </si>
  <si>
    <t>歙县循环经济园区</t>
  </si>
  <si>
    <t>522093072@qq.com</t>
  </si>
  <si>
    <t>周佩英</t>
  </si>
  <si>
    <t xml:space="preserve">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
铝包钢使用特殊铝合金材料生产的殷钢铝包钢，目前以进口为主，国内有两家企业在研制，公司拟开发这款产品。
</t>
  </si>
  <si>
    <t>公司专业生产铝包钢线、镀锌钢线、弹簧钢丝等产品，总年产能力10万吨，其中，主导产品铝包钢年产能力5万吨，位居全国同行业前列，是安徽省唯一铝包钢生产厂家。2020年销售收入4.8亿元，上缴税收1000余万元。
公司是高新技术企业、全国裸电线标准化技术委员会委员单位，建立了安徽省铝包钢复合材料工程技术研究中心、省级企业技术中心，2020年公司拥有技术研发人员25名，研发经费投放1632万元。</t>
  </si>
  <si>
    <t>高填充低晶点抗收缩PVC/TiO2复合膜关键技术的开发</t>
  </si>
  <si>
    <t>黄山东仁新材料股份有限公司</t>
  </si>
  <si>
    <t>歙县经济开发区</t>
  </si>
  <si>
    <t>463076662@qq</t>
  </si>
  <si>
    <t>方元</t>
  </si>
  <si>
    <t>1.高填充要达到40wt%以上，如何解决其分散性；
2.高填充的同时做到低晶点每平≤2个；
3.了解数字化车间ERP的相关知识。</t>
  </si>
  <si>
    <t>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t>
  </si>
  <si>
    <t>高耐温荧光颜料</t>
  </si>
  <si>
    <t>黄山加佳荧光材料有限公司</t>
  </si>
  <si>
    <t>安徽省黄山市歙县循环经济园纬一路8号</t>
  </si>
  <si>
    <t>169040577@qq.com</t>
  </si>
  <si>
    <t>盛海瑞</t>
  </si>
  <si>
    <t>目前，市场上PP注塑用荧光颜料大部分在270℃高温下会遭到一定程度的破坏，影响颜料的色相、亮度等性能。只有国外DayGLo所生产的ZQ系列可以满足高温注塑使用要求，国内行业还是一片空白。
荧光颜料所用的荧光染料本身不耐温，故需用树脂保护，通过实验发现两个技术瓶颈:1.荧光染料在树脂中分布不均匀，造成荧光颜料展色不一；2.树脂包裹住荧光染料后，遮盖住了荧光效果，造成荧光度变低。</t>
  </si>
  <si>
    <t>公司主要从事日光型荧光颜料的研发、生产和销售，公司共100人，其中技术人员为11人，2020年销售收入为9568.87万元，科技投入为469.87万元，占销售收入的4.91%，实缴税收557万元。</t>
  </si>
  <si>
    <t>1水性高固体树脂；2.溶剂型高固体树脂（80%及以上）</t>
  </si>
  <si>
    <t>黄山金质丽科技有限公司</t>
  </si>
  <si>
    <t>安徽省黄山歙县循环经济园纬一路12号</t>
  </si>
  <si>
    <t>方倩</t>
  </si>
  <si>
    <t>生产销售丙烯酸树脂，上年度研发人员13人，研发投入523万元，销售收入11914.99万元，利润总额510.5万元，入库税收551.67万元。</t>
  </si>
  <si>
    <t>阻燃环氧树脂水性化应用、环氧树脂高盐废水乳化破乳工艺</t>
  </si>
  <si>
    <t>安徽善孚新材料科技股份有限公司</t>
  </si>
  <si>
    <t>叶琳</t>
  </si>
  <si>
    <t>1.为降低溴化环氧树脂在覆铜板行业的成本，将溴化环氧树脂水性化后涂覆在覆铜板表面，以达到减少用量依然达到较好的阻燃效果，对于这种水性化工艺是否可行？
2.生产环氧树脂产生高盐废水，废水中含有少量乳化的副产物及老化树脂，废水不清澈，容易造成管道设备堵塞，可以通过加入哪些盐类达到破乳效果，使得副产物和老化树脂自然沉降过滤，更利于后期的脱盐处理。</t>
  </si>
  <si>
    <t>善孚新材以生产双酚A型环氧树脂为主，应用领域包括粉末涂料、水性涂料、覆铜板、电子封装等等。目前公司拥有技术人员28人，每年用于研发的费用达1560万元；2020年度销售收入4.7亿元，利税1680万元</t>
  </si>
  <si>
    <t>油石、砂轮的材料及制造工艺开发。</t>
  </si>
  <si>
    <t>黄山震壹精密机械有限公司</t>
  </si>
  <si>
    <t>歙县经济开发区扬光路2号</t>
  </si>
  <si>
    <t>153573799@qq.com</t>
  </si>
  <si>
    <t>骆继峰</t>
  </si>
  <si>
    <t>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t>
  </si>
  <si>
    <t>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t>
  </si>
  <si>
    <t>油墨配方研究</t>
  </si>
  <si>
    <t>黄山新力油墨科技有限公司</t>
  </si>
  <si>
    <t>黄山市徽州区循环经济园昌盛路10号</t>
  </si>
  <si>
    <t>0559-3512617</t>
  </si>
  <si>
    <t>shining@novel.com.cn</t>
  </si>
  <si>
    <t>http://www.xinli-ink.com/</t>
  </si>
  <si>
    <t>黄山市徽州区</t>
  </si>
  <si>
    <t>唐文松</t>
  </si>
  <si>
    <t>0559-3511968</t>
  </si>
  <si>
    <t>1、水性凹版塑料油墨：降低油墨VOC排放，保证干燥速度，提高图文还原效果，增强市场竞争力。在原材料选型，配方优化方面多做储备。
2、印铁油墨：了解印铁油墨的配方构成，使用要点，能够生产出合格的印铁油墨，深入研究印铁油墨成分与功能之间的关系。</t>
  </si>
  <si>
    <t>1、水性油墨能够在BOPP、PET、NY基材上通用，并且满足客户正常印刷需求，批量应用。
2、印铁油墨在干燥性能、耐冲击性能、耐摩擦性能、耐蒸煮性能上达到企业标准。</t>
  </si>
  <si>
    <t>公司专业从事包装印刷油墨的开发和制造，是集研发、生产、销售于一体的高新技术企业，现有员工124人，技术人员15人，2020年销售收入22499万元，研发费用930万元，利润总额2572万元，上缴税费1021万元。
现有工作基础：1、水性油墨现处在刚刚起步阶段，水性白墨正在客户试用过程中，未批量应用，水性彩墨还未开始试用。2、印铁油墨还在调研阶段。</t>
  </si>
  <si>
    <t>中密度纤维板用低温固化型聚酯树脂合成技术</t>
  </si>
  <si>
    <t>黄山市徽州康佳化工有限责任公司</t>
  </si>
  <si>
    <t>循环经济园黄平路7号</t>
  </si>
  <si>
    <t>0559-3516233</t>
  </si>
  <si>
    <t>54995131@qq.com</t>
  </si>
  <si>
    <t>www.kangjiaresin.com</t>
  </si>
  <si>
    <t>徽州区</t>
  </si>
  <si>
    <t>吴泽凯</t>
  </si>
  <si>
    <t>0559-3511591</t>
  </si>
  <si>
    <t>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
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
该技术目前属于行业的一个共性技术，若能开发出来，将对行业的发展有极大的促进作用。</t>
  </si>
  <si>
    <t>本技术需求是期望开发出能够应用在中密度纤维板上的低温固化型聚酯树脂，该聚酯树脂能够顺利实现130℃及其以下的低温固化，表面流平及光泽度要好，能够达到中密度纤维板所需要的涂膜表面要求。</t>
  </si>
  <si>
    <t>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t>
  </si>
  <si>
    <t>基于冷链物流的微冻、速冻调理食品产业化开发及减菌装备创制</t>
  </si>
  <si>
    <t>安徽迈涛食品有限公司</t>
  </si>
  <si>
    <t>马鞍山市郑蒲港新区兴蒲中路1100号</t>
  </si>
  <si>
    <t>0555-5589053</t>
  </si>
  <si>
    <t>569466064@qq.com</t>
  </si>
  <si>
    <t>www.mettle-trading.com</t>
  </si>
  <si>
    <t>马鞍山市和县</t>
  </si>
  <si>
    <t>马鞍山市</t>
  </si>
  <si>
    <t>韩雷</t>
  </si>
  <si>
    <t>高端装备绿色食品</t>
  </si>
  <si>
    <t>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t>
  </si>
  <si>
    <t>创制一种绿色、安全、高效的微冻速冻加工超声辅助微酸性电解减菌处理装备；开发绿色营养微冻、速冻调理食品3～5个，其中1～2种产品实现产业化生产。</t>
  </si>
  <si>
    <t>合作开发技术转让共建研发机构</t>
  </si>
  <si>
    <t>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
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t>
  </si>
  <si>
    <t>无人机多型谱系统研发及市场拓展</t>
  </si>
  <si>
    <t>安徽智翔航空科技有限公司</t>
  </si>
  <si>
    <t>安徽省马鞍山市郑蒲港新区中飞大道277号青创园6号楼5层</t>
  </si>
  <si>
    <t>0555-5585111</t>
  </si>
  <si>
    <t>xiaowuyixin@163.com</t>
  </si>
  <si>
    <t>马鞍山市郑蒲港新区</t>
  </si>
  <si>
    <t>肖保义</t>
  </si>
  <si>
    <t>公司已具备中大型无人机研制生产能力，为扩大公司无人机产品谱系，与西北工业大学合作开发无尾隐身察打、隐身高速靶机、垂直起降复合翼等系列无人机，进一步扩大市场需求。</t>
  </si>
  <si>
    <t>达到覆盖军用、民用和外贸出口不同需求无人机的市场目标，可实现作战场景、训练、装备搭载、隐身机动突防、高空高速侦查、多用途等技术指标。</t>
  </si>
  <si>
    <t>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
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t>
  </si>
  <si>
    <t>无人机扫描生产产线建立3D模型</t>
  </si>
  <si>
    <t>飞马智科信息技术股份有限公司</t>
  </si>
  <si>
    <t>湖南西路1390号</t>
  </si>
  <si>
    <t>www.phimait.com.cn</t>
  </si>
  <si>
    <t>李海龙</t>
  </si>
  <si>
    <t>0555-2885178</t>
  </si>
  <si>
    <t>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t>
  </si>
  <si>
    <t>可提供整套3D建模解决方案；
解决方案可落地，不能仅停留在实验阶段；
3D建模工作周期短，单条产线建模周期不能超过10工作日。
3D模型文件支持二次编辑及开发。</t>
  </si>
  <si>
    <t>可使用3Dmax、Rhino等建模软件进行单体设备建模。缺少产线级快速建模解决方案</t>
  </si>
  <si>
    <t>如何提高玻纤硅烷偶联剂的质量与水溶性</t>
  </si>
  <si>
    <t>安徽硅宝有机硅新材料有限公司</t>
  </si>
  <si>
    <t>安徽省马鞍山市和县乌江镇精细化工基地</t>
  </si>
  <si>
    <t>0555-5963304</t>
  </si>
  <si>
    <t>1754797845@qq.com</t>
  </si>
  <si>
    <t>http://www.gbsilicones.com/</t>
  </si>
  <si>
    <t>马鞍山和县</t>
  </si>
  <si>
    <t>孙佳丽</t>
  </si>
  <si>
    <t>0555-5963310</t>
  </si>
  <si>
    <t>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t>
  </si>
  <si>
    <t>提高玻纤硅烷偶联剂的质量与水溶性</t>
  </si>
  <si>
    <t>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
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t>
  </si>
  <si>
    <t>智能按摩椅机器人仿生手</t>
  </si>
  <si>
    <t>安徽久工健业有限责任公司</t>
  </si>
  <si>
    <t>安徽省马鞍山市和县经开区太阳河路</t>
  </si>
  <si>
    <t>0555-5388555</t>
  </si>
  <si>
    <t>ahjgzyl@litec.co</t>
  </si>
  <si>
    <t>http://www.jiugong.com.cn</t>
  </si>
  <si>
    <t>张永龙</t>
  </si>
  <si>
    <t>0555-5388388</t>
  </si>
  <si>
    <t>生命健康智能家居</t>
  </si>
  <si>
    <t>技术难题：（1）用于智能按摩椅的机器人仿生手，能实现丰富的按、摩、推、拿、揉、捏、拍、叩等按摩手法。（2）成本可接受，一双仿生手的生产成本约600元。（3）品质可靠，没有人生伤害风险。</t>
  </si>
  <si>
    <t>结合马鞍山机器人产业规划与智能按摩椅的产业特征，将服务机器人技术导入高级智能按摩椅产业，推动按摩椅健康产业向高精尖产业发展。</t>
  </si>
  <si>
    <t>安徽久工主要从事按摩器械及其相关产品的研发、生产与销售。注册资本为人民币6000万元，现有员工200人左右。现为上市公司融捷健康全资子公司。企业连续多年为高新技术企业，产品主要出口日本、韩国等国家。</t>
  </si>
  <si>
    <t>软密封闸阀阀体铸件铸造工艺参数</t>
  </si>
  <si>
    <t>和县科嘉阀门铸造有限公司</t>
  </si>
  <si>
    <t>和县乌江镇工业园</t>
  </si>
  <si>
    <t>Puchenxue@163.com</t>
  </si>
  <si>
    <t>刘雪峰</t>
  </si>
  <si>
    <t>技术难题：要求产品重量比同行业低10%以上。阀门的最大启闭力矩比国家标准低60%，比欧盟低40%,较小的启闭力矩将保证阀门的密封橡胶不会脱落，阀门壳体不易变形开裂，阀门的寿命提高100%。
技术需求：如何解决产品重量比同行业低10%以上较小的启闭力矩将保证阀门的密封橡胶不会脱落，阀门壳体不易变形开裂，阀门的寿命提高100%。</t>
  </si>
  <si>
    <t>产品重量比同行业低10%以上，阀门壳体不易变形开裂，阀门的寿命提高100%。</t>
  </si>
  <si>
    <t>公司拥有全自动造型流水线两条，全自动砂处理设备生产线一套，机器人智能机械加工生产线一条，1.5吨中频炉3台，全自动冷芯盒射芯机4套及模具加工中心和精加工数控机床等设备。新增试验用光谱分析仪、金相试验等设备。</t>
  </si>
  <si>
    <t>天然羽毛自动分选与裁切技术</t>
  </si>
  <si>
    <t>安徽三才体育用品有限公司</t>
  </si>
  <si>
    <t>安徽省马鞍山和县经济开发区</t>
  </si>
  <si>
    <t>0555-5332001</t>
  </si>
  <si>
    <t>2811623518@qq.com</t>
  </si>
  <si>
    <t>www.dmantis.com </t>
  </si>
  <si>
    <t>叶倩</t>
  </si>
  <si>
    <t>0555-5333309</t>
  </si>
  <si>
    <t>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t>
  </si>
  <si>
    <t>天然羽毛能够自动分选与裁切，并符合产品要求。</t>
  </si>
  <si>
    <t>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t>
  </si>
  <si>
    <t>杂质泵抗磨金属材料应用研究</t>
  </si>
  <si>
    <t>三联泵业股份有限公司</t>
  </si>
  <si>
    <t>马鞍山市和县经济技术开发区</t>
  </si>
  <si>
    <t>0555-5312336</t>
  </si>
  <si>
    <t>zgb@sanlianpump.com</t>
  </si>
  <si>
    <t>www.sanlianpump.com</t>
  </si>
  <si>
    <t>李开兵</t>
  </si>
  <si>
    <t>0555-5324732</t>
  </si>
  <si>
    <t>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
技术需求：结合泵行业，尤其是杂质泵行业工况需求，希望与院校合作，研究出适合多种工况的耐磨金属材料。</t>
  </si>
  <si>
    <t>研究出适合多种工况的耐磨金属材料</t>
  </si>
  <si>
    <t>企业现在处于利用原有成熟的抗磨白口铸铁铸造技术，勉强满足使用需求，但无法满足高效利用需求。</t>
  </si>
  <si>
    <t>食品内包装设备适应性与质量控制问题</t>
  </si>
  <si>
    <t>安徽悠之优味食品有限公司</t>
  </si>
  <si>
    <t>安徽马鞍山市和县台创园海峡大道12号标准化厂房4号</t>
  </si>
  <si>
    <t>胡勇</t>
  </si>
  <si>
    <t>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t>
  </si>
  <si>
    <t>自动包装机产品重量精度控制在±1克以内，自动化解决内包车间铝箔袋产品封口检查问题。</t>
  </si>
  <si>
    <t>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t>
  </si>
  <si>
    <t>基于数学模型和CAD软件的塑料模具的设计与开发</t>
  </si>
  <si>
    <t>安徽军伟新材料科技有限公司</t>
  </si>
  <si>
    <t>0556-4299958</t>
  </si>
  <si>
    <t>章俊俊</t>
  </si>
  <si>
    <t>电子信息、人工智能、高端装备</t>
  </si>
  <si>
    <t>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t>
  </si>
  <si>
    <t>预期塑料产品的综合性能得到较大的提高，翘曲变形减少50%，力学性能提高10%以上。</t>
  </si>
  <si>
    <t>合作开发、技术服务</t>
  </si>
  <si>
    <t>安徽军伟新材料科技有限公司成立于2020年5月28日，注册资金500万元，公司主要经营熔喷布的生产及销售。
2020年6月投资1.5亿元进行99+熔喷布生产项目，其中固定资产投资9000万元，资金来源于自筹。
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t>
  </si>
  <si>
    <t>80万元</t>
  </si>
  <si>
    <t>LED灯具图像视频播放控制系统</t>
  </si>
  <si>
    <t>安徽兆利光电科技有限公司</t>
  </si>
  <si>
    <t>池州市东至县</t>
  </si>
  <si>
    <t>0566-8907556</t>
  </si>
  <si>
    <t>3145269546@qq.com</t>
  </si>
  <si>
    <t>http://www.ahzlgd.com/</t>
  </si>
  <si>
    <t>池州市</t>
  </si>
  <si>
    <t>胡学军</t>
  </si>
  <si>
    <t>0566-8907555</t>
  </si>
  <si>
    <t>楼体亮化上使用，灯具布置、图像显示、信息更替的可行性及实用性。</t>
  </si>
  <si>
    <t>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
公司目前拥有20多项自主知识产权专利技术，其中高效散热电路板专利技术，克服了LED产品的热平衡这一世界性难题。发明专利有8项，其中有一项专利技术获得了安徽优秀奖。2020年已陆续自主研发了杀菌灯、黑板灯、护眼灯等。</t>
  </si>
  <si>
    <t>空气调节器的智能控制软件开发及应用</t>
  </si>
  <si>
    <t>创维空调科技(安徽)有限公司</t>
  </si>
  <si>
    <t>滁州市全椒县十字镇永乐路001号</t>
  </si>
  <si>
    <t>滁州市</t>
  </si>
  <si>
    <t>倪军</t>
  </si>
  <si>
    <t>新能源、节能环保</t>
  </si>
  <si>
    <t>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t>
  </si>
  <si>
    <t>空调产品按需实现智能化控制，产品顺利通过智能产品各项测试，获得国家级智能产品证书。</t>
  </si>
  <si>
    <t>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t>
  </si>
  <si>
    <t>空气调节器的通用化和标准化设计及应用</t>
  </si>
  <si>
    <t>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t>
  </si>
  <si>
    <t>从结构、制冷系统、电控设计三个板块着手，在现有产品上开展精简、合并、通用，最终产品实现模块化的管理目标。</t>
  </si>
  <si>
    <t>高温自限温关键生产工艺技术研发</t>
  </si>
  <si>
    <t>安邦电气股份有限公司</t>
  </si>
  <si>
    <t>安徽省天长市天冶北路288号</t>
  </si>
  <si>
    <t>0550-2408239</t>
  </si>
  <si>
    <t>anbang@anbangcn.com</t>
  </si>
  <si>
    <t>www.anbangcn.com</t>
  </si>
  <si>
    <t>天长市冶山镇</t>
  </si>
  <si>
    <t>徐乃新</t>
  </si>
  <si>
    <t>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t>
  </si>
  <si>
    <t>1.选用新材料制作高温自限温，降低产品热衰减，增强使用寿命。2.改善自限温产品的配料表，调整电伴热系统的安装方式，改善电伴热系统整体使用效果。</t>
  </si>
  <si>
    <t>合作开发☑技术转让☑技术服务☑技术入股☑共建研发机构</t>
  </si>
  <si>
    <t>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t>
  </si>
  <si>
    <t>200万元</t>
  </si>
  <si>
    <t>一种氟塑料被覆硅橡胶高压线</t>
  </si>
  <si>
    <t>安徽埃克森科技集团有限公司</t>
  </si>
  <si>
    <t>安徽省天长市经济开发区埃克森工业园</t>
  </si>
  <si>
    <t>0550-7622005</t>
  </si>
  <si>
    <t>3084851156@qq.com</t>
  </si>
  <si>
    <t>http：//www.aicsgroup.com</t>
  </si>
  <si>
    <t>天长市</t>
  </si>
  <si>
    <t>吴金宾</t>
  </si>
  <si>
    <t>0550-2391811</t>
  </si>
  <si>
    <t>技术难题：解决氟塑料和硅橡胶的粘结问题。
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t>
  </si>
  <si>
    <t>1、外径：1.50±0.05mm；
2、剥离时不能整体脱落；
3、拉伸时表面硅橡胶层不能有起皱现象</t>
  </si>
  <si>
    <t>企业简介：安徽埃克森科技集团成立于2005年，公司注册资本35666万，是一家民营科技型高新技术企业。
已有基础：氟塑料挤出没问题，表面采取电离处理进行活化，采用硅橡胶挤出后，剥离时整体脱落，客户对此不满意。</t>
  </si>
  <si>
    <t>10万</t>
  </si>
  <si>
    <t>无抗生素三丁酸甘油酯饲料添加剂的制备技术的研发</t>
  </si>
  <si>
    <t>安徽艾蒂贝生物有限公司</t>
  </si>
  <si>
    <t>定远县炉桥镇盐化工业园</t>
  </si>
  <si>
    <t>0550-4345111</t>
  </si>
  <si>
    <t>16570728@qq.com</t>
  </si>
  <si>
    <t>https://aitebay.cn.china.cn</t>
  </si>
  <si>
    <t>定远县</t>
  </si>
  <si>
    <t>周俊东</t>
  </si>
  <si>
    <t>现有工艺生产的三丁酸甘油酯含量不高，杂质较多，残留的丁酸会有较大的气味，影响动物诱食，而部分残留的催化剂容易引起消化道反应，有同行业企业提出在饲料中添加量需要达到5000-10000ppm才有效果，增加了添加成本。</t>
  </si>
  <si>
    <t>改进工艺，提高三丁酸甘油酯含量，降低杂质，在降低生产成本的前提下，达到产品理想催化的效果。</t>
  </si>
  <si>
    <t>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t>
  </si>
  <si>
    <t>空调导风板研发</t>
  </si>
  <si>
    <t>安徽安缆模具有限公司</t>
  </si>
  <si>
    <t>安徽省天长市安乐路</t>
  </si>
  <si>
    <t>0550-7625881</t>
  </si>
  <si>
    <t>jicy@almould.com.cn</t>
  </si>
  <si>
    <t>almould.jdol.com.cn</t>
  </si>
  <si>
    <t>牛斌</t>
  </si>
  <si>
    <t>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t>
  </si>
  <si>
    <t>有效解决其风向风量比较集中、无法分流情况，利用转动臂上的固定板和限位板的结构，整体结构方便调节，可控性能好，保证空调出风的舒服度。</t>
  </si>
  <si>
    <t>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t>
  </si>
  <si>
    <t>扁丝断裂强度和断裂伸长率两者冲突，PP塑料扁丝，拉丝工序。</t>
  </si>
  <si>
    <t>安徽安远塑胶股份有限公司</t>
  </si>
  <si>
    <t>安徽省滁州市定远县经开区</t>
  </si>
  <si>
    <t>0550-2163688</t>
  </si>
  <si>
    <t>676946595@qq.com</t>
  </si>
  <si>
    <t>戴之青</t>
  </si>
  <si>
    <t xml:space="preserve">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
</t>
  </si>
  <si>
    <t>目前国内塑编其他同行业，已经有达到添加填充物料比例25%以上，对两者的物理指标均影响不大。这一水平多增加5%的填充物料，产品可节约2%综合成本，有较大的市场竞争优势！</t>
  </si>
  <si>
    <t>安徽安远塑胶股份有限公司于2007年1月23日成立，位于滁州市定远县经济开发区金山路130号。</t>
  </si>
  <si>
    <t>高压水射流在船舶外表智能除锈项目</t>
  </si>
  <si>
    <t>安徽傲宇数控科技有限公司</t>
  </si>
  <si>
    <t>汊河经济开发区高新路22号</t>
  </si>
  <si>
    <t>0550-5969559</t>
  </si>
  <si>
    <t>309163674@qq.com</t>
  </si>
  <si>
    <t>www.ahaysk.com</t>
  </si>
  <si>
    <t>来安县</t>
  </si>
  <si>
    <t>王晓川</t>
  </si>
  <si>
    <t>0550-5971111</t>
  </si>
  <si>
    <t>智能控制和废弃物回收装备的研发</t>
  </si>
  <si>
    <t>达到远程控制和废弃物回收</t>
  </si>
  <si>
    <t>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t>
  </si>
  <si>
    <t>100万</t>
  </si>
  <si>
    <t>贵金属及其它金属的环保高效资源化利用</t>
  </si>
  <si>
    <t>安徽超越环保科技股份有限公司</t>
  </si>
  <si>
    <t>滁州市南谯区沙河镇油坊村</t>
  </si>
  <si>
    <t>0550-3511751</t>
  </si>
  <si>
    <t>jianglongjin@ah-cy.cn</t>
  </si>
  <si>
    <t>http://www.ah-cy.cn</t>
  </si>
  <si>
    <t>滁州市南谯区</t>
  </si>
  <si>
    <t>蒋龙进</t>
  </si>
  <si>
    <t>0550-2185021</t>
  </si>
  <si>
    <t>技术难题：公司接收的固体废物含金属废渣中含有大量的可利用价值的贵金属及其它金属成分，目前不能环保高效资源化利用。
需求：固体废物中贵金属及其它金属的环保高效资源化利用成套技术及装备。</t>
  </si>
  <si>
    <t>目标：固体废物中贵金属及其它金属的环保高效资源化利用
技术指标：固体废物中贵金属及其它金属的源化利用工艺达到国际先进水平，环保措施符合国家相关标准。</t>
  </si>
  <si>
    <t>合作开发、技术服务、共建研发机构</t>
  </si>
  <si>
    <t>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t>
  </si>
  <si>
    <t>涂料原材料中有害物质的快速检测</t>
  </si>
  <si>
    <t>安徽大禹防水科技发展有限公司</t>
  </si>
  <si>
    <t>安徽省滁州市南谯区湖州路400号</t>
  </si>
  <si>
    <t>滁州市苏滁高新区</t>
  </si>
  <si>
    <t>李家江</t>
  </si>
  <si>
    <t>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t>
  </si>
  <si>
    <t>经济便捷的检测设备及技术，方便企业技术部门准确、及时的掌握该项目具体结果，可对原料实施时时控制检测，保证原料质量，预估产品性能的可靠性，保证产品品质。</t>
  </si>
  <si>
    <t>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t>
  </si>
  <si>
    <t>AP1000核电站用1E级壳内用电缆</t>
  </si>
  <si>
    <t>安徽电缆股份有限公司</t>
  </si>
  <si>
    <t>天长市安缆大道一号</t>
  </si>
  <si>
    <t>0550-7023383</t>
  </si>
  <si>
    <t>ahdl@anhuicable.com</t>
  </si>
  <si>
    <t>www.anhuicable.com</t>
  </si>
  <si>
    <t>夏侯东</t>
  </si>
  <si>
    <t>05502390355</t>
  </si>
  <si>
    <t>产品线芯绝缘采用辐照聚烯烃双层挤包，保证其电性能符合设计要求，但因聚烯烃材料的耐高温性能较低，需要采用新型结构或者材料以保证电缆在正常工况和DBA及AG工况下正常使用。</t>
  </si>
  <si>
    <t>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t>
  </si>
  <si>
    <t>安徽电缆股份有限公司是专业生产电线电缆，集科技攻关、新品研发、制造营销、出口为一体的集团化公司。公司主导产品为核电站用电缆，市场占有率接近50%。公司主要技术来源为自主研发。
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t>
  </si>
  <si>
    <t>复合肥料控失缓释技术</t>
  </si>
  <si>
    <t>安徽定兴肥业有限公司</t>
  </si>
  <si>
    <t>定远工业园区金山路132号</t>
  </si>
  <si>
    <t>0550-4296111</t>
  </si>
  <si>
    <t>372609658@qq.com</t>
  </si>
  <si>
    <t>陈忠家</t>
  </si>
  <si>
    <t>05504295555</t>
  </si>
  <si>
    <t>目前由于农民朋友过量施肥，肥料随着水土流失严重，造成环境污染，所以应加大控失缓释肥研制，节约施肥成本，保护水土环境。</t>
  </si>
  <si>
    <t>肥料利用率能够提高5-10%。</t>
  </si>
  <si>
    <t>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t>
  </si>
  <si>
    <t>超粗颗粒钴粉制备方法及产业化</t>
  </si>
  <si>
    <t>安徽寒锐新材料有限公司</t>
  </si>
  <si>
    <t>滁州市苏滁现代产业园中新大道323号</t>
  </si>
  <si>
    <t>0550-3026918</t>
  </si>
  <si>
    <t>zhuzhijun@hrcobalt.com</t>
  </si>
  <si>
    <t>http://www.hrcobalt.com/</t>
  </si>
  <si>
    <t>朱治军</t>
  </si>
  <si>
    <t>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t>
  </si>
  <si>
    <t>钴粉FSSS≥3.5μm，氧含量≤0.3%，杂质含量≤5ppm，其他理化性能指标符合企业标准或行业标准。</t>
  </si>
  <si>
    <t>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
现拥有省级企业技术中心，包含4个专业实验室和1个分析检测中心，拥有自己的中试化线，满足各项试验的基本条件。</t>
  </si>
  <si>
    <t>金属脚手架高强度耐锈蚀性能研发</t>
  </si>
  <si>
    <t>安徽豪鼎金属制品有限公司</t>
  </si>
  <si>
    <t>滁州市汊河经济开发区高新路32号</t>
  </si>
  <si>
    <t>863926772@qq.com</t>
  </si>
  <si>
    <t>http://www.hd-scaffolding.com/</t>
  </si>
  <si>
    <t>滁州市来安县</t>
  </si>
  <si>
    <t>吴世华</t>
  </si>
  <si>
    <t>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t>
  </si>
  <si>
    <t>1.脚手架表面形成稳定的耐锈蚀层，提高钢管的抗锈蚀性和美观度；
2.形成精锻成型工艺，对毛坯件和锻压进行精细化制造，提高脚手架系统的整体稳定性，如螺口处的螺纹度，保证强度。</t>
  </si>
  <si>
    <t>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t>
  </si>
  <si>
    <t>钆布醇中间体的合成</t>
  </si>
  <si>
    <t>安徽峆一药业股份有限公司</t>
  </si>
  <si>
    <t>安徽省天长市杨村镇工业区</t>
  </si>
  <si>
    <t>05507764822</t>
  </si>
  <si>
    <t>echanglin2008@126.com</t>
  </si>
  <si>
    <t>天长</t>
  </si>
  <si>
    <t>何长林</t>
  </si>
  <si>
    <t xml:space="preserve">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
</t>
  </si>
  <si>
    <t>现在急需找出一个合适的反应条件，使原料反应剩余能够控制在5%以下，最终的产品收率能够达到理论值的70%以上，钆布醇中间体的纯度能够达到99%，最大单杂不超过0.3%。</t>
  </si>
  <si>
    <t>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
峆一药业设有工程技术研究中心，拥有先进的研发设备和一批高素质的研发人才，愿意和国内外科研院校和知名企业携手合作，共同发展。</t>
  </si>
  <si>
    <t>高阻碍丁基橡胶塞研发项目</t>
  </si>
  <si>
    <t>安徽华峰医药橡胶有限公司</t>
  </si>
  <si>
    <t>滁州市来安县建阳北路521号</t>
  </si>
  <si>
    <t>0550-5614282</t>
  </si>
  <si>
    <t>13965991678@139.com</t>
  </si>
  <si>
    <t>www.anhui-hf.com.cn</t>
  </si>
  <si>
    <t>赵丰</t>
  </si>
  <si>
    <t>0550-5628043</t>
  </si>
  <si>
    <t>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t>
  </si>
  <si>
    <t>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t>
  </si>
  <si>
    <t>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
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
公司作为国家高新技术企业及安徽省级企业技术中心，每年投入大量的人力、物力、财力进行新产品开发工作，目前该项目处于配方设计、实验阶段，已进行多次小试。</t>
  </si>
  <si>
    <t>宽频电磁吸收材料及产业化</t>
  </si>
  <si>
    <t>安徽华林磁电科技有限公司</t>
  </si>
  <si>
    <t>安徽省天长市万寿镇工业园区</t>
  </si>
  <si>
    <t>0550-7963998</t>
  </si>
  <si>
    <t>zhang_hl@ahhlcd.cn</t>
  </si>
  <si>
    <t>www.ahhlcd.cn</t>
  </si>
  <si>
    <t>张学舟</t>
  </si>
  <si>
    <t>0550-7963999</t>
  </si>
  <si>
    <t>1）本项目面向电子电气产品电磁兼容需求的宽频电磁吸收性能，针对目前主流的镍锌铁氧体(Ni1-xZnxFe2O4)电磁吸收体产品磁导率低、阻抗匹配差、吸收频带窄、频带漂移、成本高等问题。
2）如何利用软磁磁芯生产中产生的磨削泥为原料，研制基于改性锰锌铁氧体(Mn1-xZnxFe2O4)磨削泥的新型电磁吸收体产品方案，如何才能使配方和界面工艺，研发价格更低廉、性能更突出的VHF-Ku频段宽频带电磁吸收体系列产品。</t>
  </si>
  <si>
    <t>(1)固废循环利用
利用磁性材料生产过程中产生的固体废料提纯及化学改性，使之重新进入电磁吸收材料的制备中，形成低成本环保利用。
（2）产品已经可以在全频段达到超过-10dB，即90%以上的宽频带电磁波吸收率。在150MHz出现的吸收峰值，更高达-39dB。</t>
  </si>
  <si>
    <t>电磁污染已经成为当前世界范围内继水污染、空气污染之后又一个亟待解决的环境污染问题。电磁吸收材料在电子器件中的集成被认为是解决目前严重电磁污染问题的最有效方法。
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t>
  </si>
  <si>
    <t>电子级化学品（盐酸）生产技术</t>
  </si>
  <si>
    <t>安徽华塑股份有限公司</t>
  </si>
  <si>
    <t>滁州市定远县路桥镇</t>
  </si>
  <si>
    <t>0550-2168888</t>
  </si>
  <si>
    <t>41713740@qq.com</t>
  </si>
  <si>
    <t>www.hwasu.com</t>
  </si>
  <si>
    <t>滁州市定远县</t>
  </si>
  <si>
    <t>卢鑫</t>
  </si>
  <si>
    <t>0550-2168371</t>
  </si>
  <si>
    <t>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t>
  </si>
  <si>
    <t>EL：单项金属杂质含量≤100ppb,颗粒（≥0.5um）≤100EA/ml
MOS：单项金属杂质含量≤50ppb,颗粒（≥0.5um）≤50EA/ml
UP：单项金属杂质含量≤10ppb,颗粒（≥0.5um）≤25EA/ml</t>
  </si>
  <si>
    <t>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t>
  </si>
  <si>
    <t>舰船用耐辐照型分支电缆的研发</t>
  </si>
  <si>
    <t>安徽徽宁电器仪表集团有限公司</t>
  </si>
  <si>
    <t>安徽省天长市铜城镇乔田社区乔坝路99号</t>
  </si>
  <si>
    <t>www.huininggroup.com</t>
  </si>
  <si>
    <t>滁州市天长市</t>
  </si>
  <si>
    <t>杨茂明</t>
  </si>
  <si>
    <t>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t>
  </si>
  <si>
    <t>1、弯曲半径为80mm和100mm（弯曲时电缆绝缘层和护套层均不能有折皱现象）；
2、绝缘和护套均要有耐辐照性能；
3、绝缘材料为硅橡胶，抗张强度不小于6MPa,伸长率不小于200%；
4、护套材料无卤低烟辐照交联聚烯烃，抗张强度不小于6MPa,伸长率不小于200%；
5、成品电缆需施加10kV的耐压试验；</t>
  </si>
  <si>
    <t>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t>
  </si>
  <si>
    <t>固体甲醇钠产品外形问题和能耗问题</t>
  </si>
  <si>
    <t>安徽金邦医药化工有限公司</t>
  </si>
  <si>
    <t>来安县经济开发区环城西路9号</t>
  </si>
  <si>
    <t>俞奉玉</t>
  </si>
  <si>
    <t>0550-2356166</t>
  </si>
  <si>
    <t>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t>
  </si>
  <si>
    <t>外形达到均匀的粉末状固体，具有良好的流动性，工艺上主要解决能耗较高问题，同时，通过装备改造创新实现连续化生产。</t>
  </si>
  <si>
    <t>合作开发、技术转让、技术服务、技术入股、共建研发机构</t>
  </si>
  <si>
    <t>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t>
  </si>
  <si>
    <t>水刺无纺布边角料的边料回收与利用</t>
  </si>
  <si>
    <t>安徽金春无纺布股份有限公司</t>
  </si>
  <si>
    <t>滁州市南京北路218号</t>
  </si>
  <si>
    <t>0550-2172755</t>
  </si>
  <si>
    <t>minzhibin@ahjinchun.com</t>
  </si>
  <si>
    <t>滁州市琅琊区</t>
  </si>
  <si>
    <t>孟庆成</t>
  </si>
  <si>
    <t>水刺无纺布边角料的边料回收与利用。我公司年产无纺布5万吨，边角料5%左右，约2500吨，其中涤纶含量约70%，共1750吨。</t>
  </si>
  <si>
    <t>水刺无纺布主要是涤纶短纤与粘胶纤维（植物纤维），两种按不固定的比例进行混合后，制成无纺布。公司希望能将这两种纤维进行分离后再利用，或者能够将里面的涤纶部分分离出来，可以再利用，制造塑料颗粒等等。</t>
  </si>
  <si>
    <t>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t>
  </si>
  <si>
    <t>模具工作过程中关键零部件受力状态如何判断，如何实现三维图同时自动完美转化二维图</t>
  </si>
  <si>
    <t>滁州市艾德模具设备有限公司</t>
  </si>
  <si>
    <t>滁州市南谯区城南工业园理想园北区7-8号</t>
  </si>
  <si>
    <t>451184729@qq.com</t>
  </si>
  <si>
    <t>南谯区</t>
  </si>
  <si>
    <t>蔡传波</t>
  </si>
  <si>
    <t>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t>
  </si>
  <si>
    <t>1、利用智能感应的模式检测出工件在不同深度时模具的受力状况2、在模具这种单件，批量的制作模式中，如何实现无纸化作业</t>
  </si>
  <si>
    <t>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t>
  </si>
  <si>
    <t>一体化多参量孔板流量计研究及产业化</t>
  </si>
  <si>
    <t>安徽金大仪器有限公司</t>
  </si>
  <si>
    <t>滁州市兴业路120号</t>
  </si>
  <si>
    <t>0550-3951982</t>
  </si>
  <si>
    <t>jindayiqi@163.com</t>
  </si>
  <si>
    <t>Www.jindayq.com</t>
  </si>
  <si>
    <t>程明香</t>
  </si>
  <si>
    <t>0550-3951983</t>
  </si>
  <si>
    <t>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t>
  </si>
  <si>
    <t>研发出的一体化多参量流量计可以同时测量流量、温度、压力三种参数，具有高精度，微功耗等特点，可以根据流量公式智能运算出瞬时流量和累积流量，具有内置电池，并提供RS485通讯、（4～20）mA标准电流输出。</t>
  </si>
  <si>
    <t>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t>
  </si>
  <si>
    <t>道地药材料滁菊生态种植关键技术与深加工产品产业化开发</t>
  </si>
  <si>
    <t>安徽菊泰滁菊草本科技有限公司</t>
  </si>
  <si>
    <t>滁州市滁宁路2628号</t>
  </si>
  <si>
    <t>0550-3013688</t>
  </si>
  <si>
    <t>Sh5857@126.com</t>
  </si>
  <si>
    <t>http://www.jutai.con.cn</t>
  </si>
  <si>
    <t>孙虹</t>
  </si>
  <si>
    <t>0550-3069919</t>
  </si>
  <si>
    <t>1、克服滁菊连作障碍关键技术2、滁菊种植资源保护与利用3、滁菊深加工系列产品开发4、滁菊深加工配套设备研制。</t>
  </si>
  <si>
    <t>通过二年的攻关解决
滁菊连作障碍问题，
提高滁菊产量，通过
组培形式选育优质种苗，开发滁菊深加工系列产品3个，研制滁菊深加工设备2套。</t>
  </si>
  <si>
    <t>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t>
  </si>
  <si>
    <t>水性船底防污漆</t>
  </si>
  <si>
    <t>安徽开林新材料股份有限公司</t>
  </si>
  <si>
    <t>安徽省天长市铜城镇兴民西路88号</t>
  </si>
  <si>
    <t>0550-7911368</t>
  </si>
  <si>
    <t>www.klhg.net</t>
  </si>
  <si>
    <t>张万霞</t>
  </si>
  <si>
    <t>随着环保要求的提高，现对我行业生产的油性涂料要求越来越高，企业目前迫切需求将油性涂料改为水性涂料，本公司专业服务于船舶行业领域，所以十分需求水性船舶涂料、水性船底防污漆的成熟产品。</t>
  </si>
  <si>
    <t>水性船舶漆、水性船底防污漆要求达到国家标准技术指标</t>
  </si>
  <si>
    <t>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t>
  </si>
  <si>
    <t>连续纤维增强热塑性聚丙烯复合材料箱壳成型工艺</t>
  </si>
  <si>
    <t>安徽开润股份有限公司</t>
  </si>
  <si>
    <t>https://www.korrun.com/</t>
  </si>
  <si>
    <t>安徽滁州</t>
  </si>
  <si>
    <t>陈胜超</t>
  </si>
  <si>
    <t>采用连续纤维增强热塑性聚丙烯复合材料制备旅行箱壳体，需要解决以下技术难题：
（1）连续玻璃纤维/碳纤维增强热塑性聚丙烯复合材料箱壳成型模具设计与开发；
（2）复合材料铺层设计，模具内四角铺层方式设计；
（3）箱壳快速成型工艺开发。</t>
  </si>
  <si>
    <t>采用复合材料成型后的箱壳整体模压密实，外观整体漂亮，无气泡、无缺料现象，四角无褶皱。
模具寿命50万模次以上，成型周期控制在3-5min内。</t>
  </si>
  <si>
    <t>企业简介：
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
现有工作基础：
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t>
  </si>
  <si>
    <t>聚氨酯复合板废边角料的可循环使用</t>
  </si>
  <si>
    <t>安徽瑞联节能科技有限公司</t>
  </si>
  <si>
    <t>滁州市南谯区乌衣工业园区兴隆路789号</t>
  </si>
  <si>
    <t>05503034111</t>
  </si>
  <si>
    <t>3614106@qq.com</t>
  </si>
  <si>
    <t>文礼</t>
  </si>
  <si>
    <t>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t>
  </si>
  <si>
    <t>聚氨酯边角料打碎成50-100目左右的细度，并添加到水泥等固废中，同时添加一定的组合聚醚，搅拌成均匀的组合固废聚醚，并利用泵抽取到设备中与异氰酸酯按照一定比例混合后，生产出高强度新型聚氨酯固废复合板</t>
  </si>
  <si>
    <t>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
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t>
  </si>
  <si>
    <t>南海海域5年或5年以上有效期环保型防污漆</t>
  </si>
  <si>
    <t>安徽省金盾涂料有限责任公司</t>
  </si>
  <si>
    <t>安徽省天长市秦栏镇官桥工业园区</t>
  </si>
  <si>
    <t>0550-7933477</t>
  </si>
  <si>
    <t>421561505@qq.com</t>
  </si>
  <si>
    <t>www.jindunpaint.cn</t>
  </si>
  <si>
    <t>潘学金</t>
  </si>
  <si>
    <t>0550-7933737</t>
  </si>
  <si>
    <t>南海海域海生物种类繁多，生长旺盛，防污难度大，5年或5年以上这样的超长期效防污需求难度更大，需要防污漆可以在60个月时间内精准控制释放速度和减薄速度，我司现需求具有成熟应用经验的此类防污漆技术。</t>
  </si>
  <si>
    <t>期望防污漆在南海海域可以有60个月的防污有效期，污损率≤5%，防污涂层抛光性≤50微米每年，同时锡总量≤2500mg/Kg，滴滴涕含量≤1000mg/Kg</t>
  </si>
  <si>
    <t>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t>
  </si>
  <si>
    <t>超柔耐寒性特种电缆研制</t>
  </si>
  <si>
    <t>安徽省康利亚股份有限公司</t>
  </si>
  <si>
    <t>安徽省天长市天长街道工业集中区</t>
  </si>
  <si>
    <t>0550-7041098</t>
  </si>
  <si>
    <t>cwkj@kangliya.com</t>
  </si>
  <si>
    <t>www.kangliya.com</t>
  </si>
  <si>
    <t>崇平</t>
  </si>
  <si>
    <t>0550-7044328</t>
  </si>
  <si>
    <t>1、智能型设备的维护；
2、新材料开发技术的平衡性。</t>
  </si>
  <si>
    <t>1、使智能型设备的性能相对稳定，达到降低50%设备故障率；
2、通过对新材料的综合性能提升指标分析，达到新材料研发技术的稳定性和平衡性，要求阻燃性能中的氧指数目标值≥32。</t>
  </si>
  <si>
    <t>公司位于长江之滨的皖东明珠天长市，创建于2000年元月18日，注册资金1.2亿元，是专业从事轨道交通电线电缆研发、制造、销售于一体的国家高新技术企业。
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
公司拥有一支专业的研发团队，不断加强技术创新，获得了“滁州市轨道交通电缆工程技术研究中心”、“滁州市博士创新工作站”、“安徽省民营科技企业”、“安徽省专精特新企业”、“安徽省企业技术中心”等多项认定。
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t>
  </si>
  <si>
    <t>铜矿尾泥的综合利用</t>
  </si>
  <si>
    <t>安徽省润乾节能建材科技股份有限公司</t>
  </si>
  <si>
    <t>滁州市南谯区沙河镇工业园</t>
  </si>
  <si>
    <t>0550-</t>
  </si>
  <si>
    <t>757255502@qq.com</t>
  </si>
  <si>
    <t>05503830008</t>
  </si>
  <si>
    <t>建材</t>
  </si>
  <si>
    <t>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t>
  </si>
  <si>
    <t>含水率降至12%；通过粉碎机械是最大颗粒粒径小于5mm</t>
  </si>
  <si>
    <t>安徽省润乾节能建材科技股份有限公司设计年产30万立方加气混凝土砌块及一亿块蒸压灰砂砖综合生产线，2014投产以来，加气块正常生产灰砂砖因铜尾泥太细控水、粉碎不易，已经停产.</t>
  </si>
  <si>
    <t>电机噪音指标，EMC技术水平</t>
  </si>
  <si>
    <t>安徽胜华波汽车电器有限公司</t>
  </si>
  <si>
    <t>滁州市清流路2999号</t>
  </si>
  <si>
    <t>0550-3999191</t>
  </si>
  <si>
    <t>liulingyun@chinashb.com</t>
  </si>
  <si>
    <t>http://www.ahshb.cn/</t>
  </si>
  <si>
    <t>刘凌云</t>
  </si>
  <si>
    <t>0550-3999555-6087</t>
  </si>
  <si>
    <t>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
2、EMC兼容技术研究，目前达到GB18655要求４级，目标达到GB18655标准要求的五级，小试阶段，尚属技术难题。</t>
  </si>
  <si>
    <t>1、电机噪音指标不大于45db。
2、EMC技术达五级水平。</t>
  </si>
  <si>
    <t>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t>
  </si>
  <si>
    <t>高分子防火复合材料</t>
  </si>
  <si>
    <t>安徽天彩电缆集团有限公司</t>
  </si>
  <si>
    <t>安徽省天长市经济开发区纬一路888号</t>
  </si>
  <si>
    <t>0550-7091599</t>
  </si>
  <si>
    <t>664564408@qq.com</t>
  </si>
  <si>
    <t>www.tcdljt.cn</t>
  </si>
  <si>
    <t>瞿庆广</t>
  </si>
  <si>
    <t>非金属桥架中的防火桥架材料，要求高分子复合材料，能够通过挤出或高温模具压制成型，同时具有防火性能。</t>
  </si>
  <si>
    <t>厚度不超过15mm，密度不大于1.8g/mm3,通过1000度火焰燃烧，45分-60分钟后，内外温差不超过40度</t>
  </si>
  <si>
    <t>技术转让、技术入股</t>
  </si>
  <si>
    <t>目前我公司制造的桥架，防火型为金属桥架；我公司新产品高分子复合防腐（衬钢）桥架，通过用户使用深受好评，用户建议我公司能够在此基础上开发高分子防火复合桥架。</t>
  </si>
  <si>
    <t>我公司只接受研发成功的产品或配方工艺</t>
  </si>
  <si>
    <t>电磁流量计励磁线圈工艺升级</t>
  </si>
  <si>
    <t>安徽天康（集团）股份有限公司</t>
  </si>
  <si>
    <t>安徽省天长市仁和南路20号</t>
  </si>
  <si>
    <t>0550-7308901</t>
  </si>
  <si>
    <t>Tk8717@163.com</t>
  </si>
  <si>
    <t>www.tiankang.com</t>
  </si>
  <si>
    <t>滁州天长</t>
  </si>
  <si>
    <t>张俊</t>
  </si>
  <si>
    <t>0550-730832</t>
  </si>
  <si>
    <t>1、线圈整体绕制工艺亟待优化；
2、结合线圈绕制工艺，设计制作适于生产效率、品质稳定性的绕制设备及工装；
3、制定合理的线圈检验规程，明确测试设备；</t>
  </si>
  <si>
    <t>具体需求：
自粘成型线圈的生产制作工艺；</t>
  </si>
  <si>
    <t>天康集团创建于1974年，目前拥有20多家子公司。所涉及的仪表、电缆、光缆、医疗器械、纳米钛酸锂电池等产品凭借良好的质量和服务，被广泛应用于石油、电力、化工、通讯、卫生、新能源汽车级储能等行业和领域。
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t>
  </si>
  <si>
    <t>一次性使用塑料血袋中用抗凝剂的生产技术要求</t>
  </si>
  <si>
    <t>安徽天康医疗科技股份有限公司</t>
  </si>
  <si>
    <t>安徽省天长市经济开发区纬一路228号</t>
  </si>
  <si>
    <t>05507309156</t>
  </si>
  <si>
    <t>Tkmedical.com</t>
  </si>
  <si>
    <t>www.tkmedical.com</t>
  </si>
  <si>
    <t>董礼兵</t>
  </si>
  <si>
    <t>1、技术需求难题及需求描述：
企业计划开发一次性使用塑料血袋，希望解决血袋中抗凝剂生产的问题，抗凝剂是必须企业自行生产吗？如果自行生产，现有的医疗器械生产企业许可证是否可以，还是需要申请药业生产许可证才能生产呢？
2、拟解决技术难题及需求的主要措施或设想：
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t>
  </si>
  <si>
    <t>主要技术参数和指标应能满足GB14232.1-2004标准要求，且满足国内注册要求。</t>
  </si>
  <si>
    <t>公司成立于2000年，专业从事一次性使用输注类医疗器械的研发和生产。产品广泛用于国内各级医院及疾控系统，产品在满足国内市场的同时，还大量出口到美国、欧洲、非洲、拉美等多个国家和地区。
公司拥有省级企业技术中心，2014年通过高新技术企业认定，2017年获国家知识产权优势企业证书。2016-2018连续两个年度以“零缺陷”通过美国的FDA飞行检查。</t>
  </si>
  <si>
    <t>技术参数的及时监控及设备的需求</t>
  </si>
  <si>
    <t>安徽天星电缆科技有限公司</t>
  </si>
  <si>
    <t>安徽省天长市秦栏镇寿昌路</t>
  </si>
  <si>
    <t>0550-7814688</t>
  </si>
  <si>
    <t>liuli@tx-cn.com</t>
  </si>
  <si>
    <t>http://www.tx-cn.com/</t>
  </si>
  <si>
    <t>刘丽</t>
  </si>
  <si>
    <t>0550-7812448</t>
  </si>
  <si>
    <t>1、在制品过程中，技术参数的及时监控。
2、皮泡皮设备的需求，随着布线产品的贷宽不断增加，保密性要求越来越高，产品必须改变介质材料性质，简单说未来的产品方向一定是发泡线，我公司拥有世界领先的发泡设计技术，但需要皮泡皮设备才能解决。</t>
  </si>
  <si>
    <t>1、解决在制品过程中的在线监控反馈控制，我公司在产品质量控制和新产品研发、批量生产与国际同步，并实现六西格码的全面质量管理。</t>
  </si>
  <si>
    <t>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
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t>
  </si>
  <si>
    <t>文具彩盒折盒和印刷工业自动化项目</t>
  </si>
  <si>
    <t>安徽图强文具股份有限公司</t>
  </si>
  <si>
    <t>来安县经济开发区裕安西路33号</t>
  </si>
  <si>
    <t>0550-5685878</t>
  </si>
  <si>
    <t>赵理</t>
  </si>
  <si>
    <t>0550—5685260</t>
  </si>
  <si>
    <t>1.彩盒需自动折盒，及产品自动装盒
2.印刷工艺的自动化
3.装箱打包自动化</t>
  </si>
  <si>
    <t>1.折盒效率至少能替代3名人工，装盒能完全替代人工
2.印刷自动化至少能替代3名人工
装箱完全自动化</t>
  </si>
  <si>
    <t>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t>
  </si>
  <si>
    <t>PA包胶项目、POM包胶项目、发泡TPV开发</t>
  </si>
  <si>
    <t>安徽雄亚塑胶科技有限公司</t>
  </si>
  <si>
    <t>安徽省滁州市南谯工业开发区大同路588号</t>
  </si>
  <si>
    <t>05502181316</t>
  </si>
  <si>
    <t>76628485@qq.com</t>
  </si>
  <si>
    <t>www.ctpe.cn</t>
  </si>
  <si>
    <t>张曼丽</t>
  </si>
  <si>
    <t>05502181318</t>
  </si>
  <si>
    <t>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t>
  </si>
  <si>
    <t>做高端包胶市场、做PA、POM的包胶有新的突破和技术创新，为开拓新市场打下基础</t>
  </si>
  <si>
    <t>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t>
  </si>
  <si>
    <t>需签订技术保密协议</t>
  </si>
  <si>
    <t>20-50万</t>
  </si>
  <si>
    <t>OLED蓝光发光材料的研发及产业化</t>
  </si>
  <si>
    <t>安徽秀朗新材料科技有限公司</t>
  </si>
  <si>
    <t>安徽省滁州市全椒县十谭产业园朝阳路006号</t>
  </si>
  <si>
    <t>xiwang@sholonchem.com</t>
  </si>
  <si>
    <t>https://www.sholonchem.com/</t>
  </si>
  <si>
    <t>滁州市全椒县</t>
  </si>
  <si>
    <t>王熙</t>
  </si>
  <si>
    <t>0550-5261558</t>
  </si>
  <si>
    <t>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t>
  </si>
  <si>
    <t>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t>
  </si>
  <si>
    <t>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
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t>
  </si>
  <si>
    <t>无焊接50#防火门快速量产技术</t>
  </si>
  <si>
    <t>安徽扬子安防股份有限公司</t>
  </si>
  <si>
    <t>来安县开发区迎宾大道3号</t>
  </si>
  <si>
    <t>www.yangziaf.com</t>
  </si>
  <si>
    <t>马建卿</t>
  </si>
  <si>
    <t>05505685520</t>
  </si>
  <si>
    <t>通过自动化和半自动生产加工流水线线，改变旧有生产工艺流程形成快速量产</t>
  </si>
  <si>
    <t>1、减少门体生产工艺中焊接工序及焊接工时，最终去去焊接工序。
2、实现最大满负荷生产，日常整套800樘防火门。</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</si>
  <si>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t>
  </si>
  <si>
    <t>智能社区、智能家居技术</t>
  </si>
  <si>
    <t>李明辉</t>
  </si>
  <si>
    <t>05505609899</t>
  </si>
  <si>
    <t>电子信息、人工智能、智能家居</t>
  </si>
  <si>
    <t>规划智能社区管控方案，基于小区到社区到特定范围的信息统一共享平台，开发出入口智能管控、安全防范、消防联动、疫情防范、智能家居、居家智慧养老等模块开发。</t>
  </si>
  <si>
    <t>同平台，根据不同程度要求可任意模块化组合。</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</si>
  <si>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t>
  </si>
  <si>
    <t>G12（210）太阳能电池生产扩散工序均匀性改善</t>
  </si>
  <si>
    <t>安徽英发睿能科技股份有限公司</t>
  </si>
  <si>
    <t>天长市经济开发区经六路、纬三路</t>
  </si>
  <si>
    <t>zhangrongli@yingfa.com</t>
  </si>
  <si>
    <t>张荣礼</t>
  </si>
  <si>
    <t>0550-2382090</t>
  </si>
  <si>
    <t>太阳能电池发电的原理是基于半导体的光生伏特效应将太阳辐射直接转换为电能。扩散工艺是形成太阳能电池核心半导体器件P/N节的关键工序。
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t>
  </si>
  <si>
    <t>通过对扩散炉管优化进气方式，进气位置以及抽气管道改造，改善磷源在炉管内的气场分布，从而改善P/N节扩散均匀性，将片内方块电阻的不均匀性改善为5%。</t>
  </si>
  <si>
    <t>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
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t>
  </si>
  <si>
    <t>真空导入树脂导入后在纤维层出现白斑</t>
  </si>
  <si>
    <t>安徽众博新材料有限公司</t>
  </si>
  <si>
    <t>滁州市南谯区乌衣工业园双庙路68号</t>
  </si>
  <si>
    <t>0550-3950070</t>
  </si>
  <si>
    <t>jhxu@germba.com</t>
  </si>
  <si>
    <t>www.germba.com</t>
  </si>
  <si>
    <t>许家辉</t>
  </si>
  <si>
    <t>0550-3952115</t>
  </si>
  <si>
    <t>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t>
  </si>
  <si>
    <t>成型后无白色斑纹</t>
  </si>
  <si>
    <t>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t>
  </si>
  <si>
    <t>双联齿坯锻造模具及工艺需求</t>
  </si>
  <si>
    <t>安徽众鑫科技股份有限公司</t>
  </si>
  <si>
    <t>安徽省天长市谕兴街道</t>
  </si>
  <si>
    <t>0550-7949788</t>
  </si>
  <si>
    <t>364830633@qq.com</t>
  </si>
  <si>
    <t>张厚明</t>
  </si>
  <si>
    <t>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t>
  </si>
  <si>
    <t>能够实现，一个模具通过双联齿坯锻造方式，一次成型，提高加工时效、降低废品率。</t>
  </si>
  <si>
    <t>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
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
公司生产的齿坯、齿环、减速齿、输入、输出轴等多系列产品，已成功和比亚迪公司、现代岱摩丝、奇瑞公司、GETRAG公司、中马集团、山东临工等国内知名汽车企业配套，并建立了长期的合作关系。</t>
  </si>
  <si>
    <t>无线测温终端的研究与开发</t>
  </si>
  <si>
    <t>滁州安瑞电力自动化有限公司</t>
  </si>
  <si>
    <t>滁州市腰铺工业园</t>
  </si>
  <si>
    <t>0550-7128008</t>
  </si>
  <si>
    <t>nari1234@163.com</t>
  </si>
  <si>
    <t>www.nari-anri.com</t>
  </si>
  <si>
    <t>蔡勇</t>
  </si>
  <si>
    <t>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t>
  </si>
  <si>
    <t>满足现场应用要求</t>
  </si>
  <si>
    <t>公司具体软件、硬件开发能力，目前无线采集的通讯方案已经完成，包括无线测温的控制部分已经开发完成（采用8寸触摸屏，内置多个cpu，分布式处理方式，CAN总线）。</t>
  </si>
  <si>
    <t>码垛机在包装系统中的应用</t>
  </si>
  <si>
    <t>滁州安瑞汇龙电子有限公司</t>
  </si>
  <si>
    <t>安徽省滁州市苏州南路778号</t>
  </si>
  <si>
    <t>0550-3973796</t>
  </si>
  <si>
    <t>anrihl@163.com</t>
  </si>
  <si>
    <t>www.anrihl.com</t>
  </si>
  <si>
    <t>杨其奎</t>
  </si>
  <si>
    <t>通过机器手对肥料包或其他袋装物进行自动码垛，实现自动化包装。</t>
  </si>
  <si>
    <t>通过机器手对肥料包或其他袋装物进行自动码垛，代替恶劣环境下的人工操作。</t>
  </si>
  <si>
    <t>合作开发、技术转让、技术服务</t>
  </si>
  <si>
    <t>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t>
  </si>
  <si>
    <t>600MPa级冷轧带钢</t>
  </si>
  <si>
    <t>滁州宝岛特种冷轧带钢有限公司</t>
  </si>
  <si>
    <t>来安县汊河经济开发区朝阳路2号</t>
  </si>
  <si>
    <t>0550-5965058-808</t>
  </si>
  <si>
    <t>787299843@qq.com</t>
  </si>
  <si>
    <t>www.bdlzdg.com</t>
  </si>
  <si>
    <t>吴晓慧</t>
  </si>
  <si>
    <t>0550-5965058</t>
  </si>
  <si>
    <t>技术难题：
合金钢仍有很多问题存在，如耐磨度、硬度、防锈性能、耐腐蚀性能、耐高低温性能、脆性、韧性、成本等不能兼顾。
需求内容：
研发出600MPa级冷轧带钢，使得冷轧带钢可塑性性能提高并实现产业化生产。</t>
  </si>
  <si>
    <t>预期达到的目标：
研发出600MPa级冷轧带钢，使得冷轧带钢可塑性性能提高并实现产业化生产。
技术指标：
抗拉强度≥600MPa、断后伸长率≥28%</t>
  </si>
  <si>
    <t>滁州宝岛特种冷轧带钢有限公司成立于2011年，专业从事冷轧带钢的研发和生产。公司成立了滁州市企业技术中心，现有研发人员30余人，软硬件设施齐全。公司2018年获得国家级高新技术企业。</t>
  </si>
  <si>
    <t>注塑成型技术难题</t>
  </si>
  <si>
    <t>滁州晨润工贸有限公司</t>
  </si>
  <si>
    <t>滁州市东坡东路699号</t>
  </si>
  <si>
    <t>490443531@qq.com</t>
  </si>
  <si>
    <t>江宁</t>
  </si>
  <si>
    <t>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
三、气泡：贴膜注塑过程中在拐角处经常出现气泡，主要是贴膜的片材与注塑件之间咬合时气体无法及时瞬间排出导致在某个拐角出现鼓包。</t>
  </si>
  <si>
    <t>预期目标：希望通过专业技术解决注塑问题难点，让操作人员减轻压力，从而有效的解决问题，技术力量的提高后，生产成本直接下降达到理想的目标，让公司和员工双赢。</t>
  </si>
  <si>
    <t>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t>
  </si>
  <si>
    <t>梅雨季节产品附着力不良</t>
  </si>
  <si>
    <t>在每年的6，7月份，江淮地区会出现持续时间比较长的阴雨天气，空气湿度较大，由于我司的生产工艺要求和实际生产情况，对生产会造成比较大的影响，产品会出现脱落，掉膜等附着力不良的问题</t>
  </si>
  <si>
    <t>预期产品综合合格率达到95%以上，生产效率在现有的基础上提高30%以上。实现年产值2000万元，利润180万元，上交税金100万元，新增就业人员10人。</t>
  </si>
  <si>
    <t>客户注塑件易变形</t>
  </si>
  <si>
    <t>滁州迪蒙德模具制造有限公司</t>
  </si>
  <si>
    <t>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
因此我们公司需要解决这2大技术难题，从而减少试模次数，降低模具成本，缩短交模时间，满足客户要求。</t>
  </si>
  <si>
    <t>预期产品综合合格率达到95%以上，生产效率在现有的基础上提高30%以上。年产模具50多套，实现销售收入2000万元，利润200万元，上交税金160万元，新增就业人员10人。</t>
  </si>
  <si>
    <t>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t>
  </si>
  <si>
    <t>高速线材喷嘴、导槽孔型表面硬度淬火</t>
  </si>
  <si>
    <t>滁州帝邦科技有限公司</t>
  </si>
  <si>
    <t>滁州市南谯工业园乌衣园区兴业路111号</t>
  </si>
  <si>
    <t>0550-2178788</t>
  </si>
  <si>
    <t>liang-ye@163.com</t>
  </si>
  <si>
    <t>杨正超</t>
  </si>
  <si>
    <t>技术难题：目前我公司生产喷嘴、导槽孔型表面硬度淬火不均匀，喷嘴、导槽薄壁插件淬火后易变形，淬火硬度精度难以控制。</t>
  </si>
  <si>
    <t>目标：喷嘴、导槽孔型表面淬火硬度达到洛式硬度40～45,淬火深度3～4㎜,喷嘴、导槽薄壁插件淬火后不变形。</t>
  </si>
  <si>
    <t>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t>
  </si>
  <si>
    <t>合成云母的氟离子控制技术</t>
  </si>
  <si>
    <t>滁州格锐矿业有限责任公司</t>
  </si>
  <si>
    <t>安徽省滁州市南谯区腰铺镇</t>
  </si>
  <si>
    <t>0550-3971988</t>
  </si>
  <si>
    <t>penglizhugrea@126.com</t>
  </si>
  <si>
    <t>www.chinagrea.com</t>
  </si>
  <si>
    <t>朱朋利</t>
  </si>
  <si>
    <t>0550-3975528</t>
  </si>
  <si>
    <t>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t>
  </si>
  <si>
    <t>研究合成云母氟含量工业化稳定控制技术，将游离氟含量控制在25ppm以下。</t>
  </si>
  <si>
    <t>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
公司系列产品广泛服务于涂料、化妆品、电子、塑料、造纸、橡胶、焊材、新型建材、通信、航天事业等众多行业与领域，部分产品远销欧美、日韩、东南亚等国家和地区。</t>
  </si>
  <si>
    <t>工程机械驾驶室自动焊接产线的技术研发</t>
  </si>
  <si>
    <t>滁州恒昌机械装备制造有限公司</t>
  </si>
  <si>
    <t>滁州市南谯区龙蟠大道218号</t>
  </si>
  <si>
    <t>0550-2199888</t>
  </si>
  <si>
    <t>postmaster@honch.com.cn</t>
  </si>
  <si>
    <t>夏梦</t>
  </si>
  <si>
    <t>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t>
  </si>
  <si>
    <t>实现工程机械的驾驶室自动焊接。</t>
  </si>
  <si>
    <t>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t>
  </si>
  <si>
    <t>冰箱箱门胆吸塑模具的热成型收缩率固化问题</t>
  </si>
  <si>
    <t>滁州佳诚模具制造有限公司</t>
  </si>
  <si>
    <t>安徽省滁州市城南科技工业园</t>
  </si>
  <si>
    <t>0550-3953168</t>
  </si>
  <si>
    <t>wangdehui22@163.com</t>
  </si>
  <si>
    <t>http://www.jiachengmould.cn/</t>
  </si>
  <si>
    <t>张继发</t>
  </si>
  <si>
    <t>0550-3952592</t>
  </si>
  <si>
    <t>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t>
  </si>
  <si>
    <t>目标：解决HIPS材料箱门胆的尺寸固化问题,发泡模具的尺寸不再调整
技术指标：-5︒C至25︒C之间尺寸的收缩率小于0.0005</t>
  </si>
  <si>
    <t>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
公司生产目前已采用智能化EM管理系统，自动化程度高，
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t>
  </si>
  <si>
    <t>需要增加研发团队的人才引进</t>
  </si>
  <si>
    <t>脚手架系列产品检测技术及标准计算</t>
  </si>
  <si>
    <t>滁州金诚金属制品有限公司</t>
  </si>
  <si>
    <t>滁州市南谯新区兴隆路801号</t>
  </si>
  <si>
    <t>0550-3917006</t>
  </si>
  <si>
    <t>610574512@qq.com</t>
  </si>
  <si>
    <t>钱翠兵</t>
  </si>
  <si>
    <t>0550-3917002</t>
  </si>
  <si>
    <t>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t>
  </si>
  <si>
    <t>在本公司检测，出具检测结果报告。</t>
  </si>
  <si>
    <t>技术入股</t>
  </si>
  <si>
    <t>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
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t>
  </si>
  <si>
    <t>电子束（EB）固化家具涂料油墨及其应用</t>
  </si>
  <si>
    <t>滁州金桥德克新材料有限公司</t>
  </si>
  <si>
    <t>安徽省全椒县十谭产业园光辉路019-029号</t>
  </si>
  <si>
    <t>0550-5197399</t>
  </si>
  <si>
    <t>jinqiaodeke@uvjqdx.com</t>
  </si>
  <si>
    <t>www.uvjqdx.com</t>
  </si>
  <si>
    <t>陈骏</t>
  </si>
  <si>
    <t>0550-5197888</t>
  </si>
  <si>
    <t>需要有一家家具涂装企业为了行业的环保事业，配合我公司一起研发推广电子束固化产品在这个领域的应用，本公司致力于无污染环保家具材料的涂装，现缺少生产线试样和推广。</t>
  </si>
  <si>
    <t>需要有一条UV固化环保家具材料的涂装生产线，可以加装电子束固化设备进行EB固化测试。</t>
  </si>
  <si>
    <t>共建研发机构</t>
  </si>
  <si>
    <t>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t>
  </si>
  <si>
    <t>新品开发系统稳定性有待提升</t>
  </si>
  <si>
    <t>滁州美业机械制造有限公司</t>
  </si>
  <si>
    <t>安徽省滁州市怡亭南路66号</t>
  </si>
  <si>
    <t>363042245@qq.com</t>
  </si>
  <si>
    <t>祝传强</t>
  </si>
  <si>
    <t>产品前期策划能力不足，不能对产品批量生产系统稳定性提供保障产品前期策划能力不足，不能对产品批量生产系统稳定性提供保障</t>
  </si>
  <si>
    <t>从原材料，设备，模具管理综合效率提升</t>
  </si>
  <si>
    <t>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t>
  </si>
  <si>
    <t>模具制造环节智能化改进</t>
  </si>
  <si>
    <t>滁州城南工业园理想园北区7-8号</t>
  </si>
  <si>
    <t>0550-3219395</t>
  </si>
  <si>
    <t>w1395632@163.com</t>
  </si>
  <si>
    <t>模具制造中CNC的大量使用，使人工变成工作量变大。而人工编程局限于人员的工作经验。希望解决技术点：可合作开发自动编程软件解决编程，自动加工补偿，自动选择刀路。</t>
  </si>
  <si>
    <t>预期达到的目标和技术指标
（50字以上）本问题的解决可使加工编程效率大为提高，加工质量大幅提升，解决了人为因素对加工的影响。</t>
  </si>
  <si>
    <t>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t>
  </si>
  <si>
    <t>链板成形相关问题</t>
  </si>
  <si>
    <t>滁州市博创电气有限公司</t>
  </si>
  <si>
    <t>滁州市怡亭南路19号</t>
  </si>
  <si>
    <t>0550-3215759</t>
  </si>
  <si>
    <t>bc2002@126.com</t>
  </si>
  <si>
    <t>www.bc2002.com</t>
  </si>
  <si>
    <t>周守海</t>
  </si>
  <si>
    <t>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t>
  </si>
  <si>
    <t>通过模具以及压力机的改善，使生产出来的链板链板良品率控制在96%以上。</t>
  </si>
  <si>
    <t>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
滁州博创始终以“用户至上、信誉第一”为经营宗旨，以其雄厚的技术实力，丰富的现场经验和完善的售后服务赢得了国内外各大用户的青睐和赞誉，产品覆盖建材、煤炭、冶金、化工、粮食、饲料等行业。
滁州市博创电气有限公司秉持“以人为本、科技创新”的企业理念，积极开拓进取、求实创新，努力创造优质精品，打造民族品牌，竭诚为广大海内外客户服务，与您携手奋进，共创未来！</t>
  </si>
  <si>
    <t>塑料注塑件变形问题</t>
  </si>
  <si>
    <t>滁州市博康模具塑料有限公司</t>
  </si>
  <si>
    <t>滁州市南谯区金陵北路219号</t>
  </si>
  <si>
    <t>lixuefeng@bokangplastic.com</t>
  </si>
  <si>
    <t>李学峰</t>
  </si>
  <si>
    <t>0550-3533969</t>
  </si>
  <si>
    <t>塑料件中特别是高光的电视机前壳在生产中容易变形，前框弧度大，影响装配，原料为高光ABS+15%玻纤</t>
  </si>
  <si>
    <t>尺寸在32寸以下产品翘曲度&lt;3毫米，尺寸32寸以上产品翘曲度&lt;4毫米</t>
  </si>
  <si>
    <t>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t>
  </si>
  <si>
    <t>超高性能混凝土流变性、材料体系研发</t>
  </si>
  <si>
    <t>滁州市川奇水泥制品有限公司</t>
  </si>
  <si>
    <t>安徽省滁州市沙河镇工业园区</t>
  </si>
  <si>
    <t>0550-2173284</t>
  </si>
  <si>
    <t>973352026@qq.com</t>
  </si>
  <si>
    <t>何平</t>
  </si>
  <si>
    <t>0550-2173286</t>
  </si>
  <si>
    <t>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t>
  </si>
  <si>
    <t>目标：研发超高性能混凝土材料体系性能，研发材料本身性能特点，扩张新材料应用领域，降低成本，满足各项性能技术指标。
技术指标：流变性达到高强混凝土水平，易于施工浇筑，成本控制在高强混凝土成本2-3倍，各项性能指标达到高强混凝土3倍以上。</t>
  </si>
  <si>
    <t>合作开发、技术入股</t>
  </si>
  <si>
    <t>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t>
  </si>
  <si>
    <t>量子光催化技术下的空气净化灯</t>
  </si>
  <si>
    <t>滁州市宏源喷涂有限公司</t>
  </si>
  <si>
    <t>滁州市乌衣镇红山工业园</t>
  </si>
  <si>
    <t>0550-3916111</t>
  </si>
  <si>
    <t>hongyuanpentu@vip.sina.com</t>
  </si>
  <si>
    <t>www.hypt.cn</t>
  </si>
  <si>
    <t>郑海迪</t>
  </si>
  <si>
    <t>量子光催化技术运用过程的杀菌或除臭等效果的明显程度和市场认可度。</t>
  </si>
  <si>
    <t>初期年销售收入2亿，未来市场前景广阔；形成多达10多项技术成果及发明专利。</t>
  </si>
  <si>
    <t>公司成立于2003年10月，建有省级企业技术中心，是国家级高新技术企业，公司已与湖北工业大学、滁州学院等高校开展产学研合作。</t>
  </si>
  <si>
    <t>滁菊鲜花保鲜及鲜花杀青、快速脱水烘干和干花保存技术</t>
  </si>
  <si>
    <t>滁州市金玉滁菊生态科技有限公司</t>
  </si>
  <si>
    <t>滁州市大剧院北二楼</t>
  </si>
  <si>
    <t>0550-3039918</t>
  </si>
  <si>
    <t>jychuju@126.com</t>
  </si>
  <si>
    <t>www.czgongju.com</t>
  </si>
  <si>
    <t>吴立建</t>
  </si>
  <si>
    <t>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t>
  </si>
  <si>
    <t>革新加工工艺，在不过于扩大规模的前提下，提高滁菊年产量，增加25-40吨，改善产品质量。解决滁菊鲜花保鲜，干花保存难题。</t>
  </si>
  <si>
    <t>合作开发、技术转让、共建研发机构</t>
  </si>
  <si>
    <t>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t>
  </si>
  <si>
    <t>将科技成果转化为有效生产力，促发展，增效益</t>
  </si>
  <si>
    <t>金属表面处理及新的表面处理方法</t>
  </si>
  <si>
    <t>滁州市精英家电设备有限公司</t>
  </si>
  <si>
    <t>滁州市苏滁现代产业园兰州路8号</t>
  </si>
  <si>
    <t>0550-2181925</t>
  </si>
  <si>
    <t>262721949@qq.com</t>
  </si>
  <si>
    <t>www.e-kc.net</t>
  </si>
  <si>
    <t>李玲</t>
  </si>
  <si>
    <t>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t>
  </si>
  <si>
    <t>处理后2年内不上锈，成本在6元每公斤</t>
  </si>
  <si>
    <t>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t>
  </si>
  <si>
    <t>电动叉车的电机控制系统和叉车仪表的研发</t>
  </si>
  <si>
    <t>滁州市康达叉车零部件制造有限公司</t>
  </si>
  <si>
    <t>滁州市南谯区腰铺工业园区</t>
  </si>
  <si>
    <t>838016061@qq.com</t>
  </si>
  <si>
    <t>王可</t>
  </si>
  <si>
    <t>第一：电动叉车的控制系统目前是我公司的技术难题
第二：我公司需要叉车电机控制系统的专家技术支持</t>
  </si>
  <si>
    <t>我公司需要叉车电机控制系统能达到美国和意大利进口电控的同等和近似水平</t>
  </si>
  <si>
    <t>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t>
  </si>
  <si>
    <t>增强工业烤漆耐候性醇酸树脂</t>
  </si>
  <si>
    <t>滁州市龙飞化工有限公司</t>
  </si>
  <si>
    <t>来安县相官镇104国道边</t>
  </si>
  <si>
    <t>0550-2363990</t>
  </si>
  <si>
    <t>947474893@qq.com</t>
  </si>
  <si>
    <t>www.czlfchem.com</t>
  </si>
  <si>
    <t>杨琴</t>
  </si>
  <si>
    <t>1、如何增强工业烤漆耐候性的提升效果；</t>
  </si>
  <si>
    <t>1、目标：增强工业烤漆耐候性的提升效果；2、技术指标：油长40%、粘度300-600s/25℃.T-4、色泽≤7、酸值≤10KOH/g；</t>
  </si>
  <si>
    <t>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t>
  </si>
  <si>
    <t>滁州市天达汽车部件有限公司</t>
  </si>
  <si>
    <t>安徽省滁州市南谯新区安宁路155号</t>
  </si>
  <si>
    <t>337942430@qq.com</t>
  </si>
  <si>
    <t>贺笑笑</t>
  </si>
  <si>
    <t>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
需求：新的流体方案，能达到液体输液精度为0.1ml,使用寿命大于3年。</t>
  </si>
  <si>
    <t>目标：新的流体方式能避免输液系统内的特异性腐蚀，输液的速率和进度到达技术指标要求。技术指标：系统无任何腐蚀现象；输液进度为0.1ml；输液速率为1.5ml/s；相关使用的耗材寿命为3年。</t>
  </si>
  <si>
    <t>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t>
  </si>
  <si>
    <t>高等级化妆品绢云母粉重金属处理</t>
  </si>
  <si>
    <t>滁州市万桥绢云母粉厂</t>
  </si>
  <si>
    <t>安徽省滁州市大柳镇</t>
  </si>
  <si>
    <t>wqjym030@163.com</t>
  </si>
  <si>
    <t>www.wan-qiao.cn</t>
  </si>
  <si>
    <t>尹有玲</t>
  </si>
  <si>
    <t>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t>
  </si>
  <si>
    <t>绢云母中重金属铅的含量由现有的17ppm(百万分之十七)，降低至7ppm以下。产品重金属指标符合欧盟标准。</t>
  </si>
  <si>
    <t>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t>
  </si>
  <si>
    <t>热收缩稳定性不一致、提前预交联现象</t>
  </si>
  <si>
    <t>晶锋集团（天长）高分子材料有限公司</t>
  </si>
  <si>
    <t>安徽省滁州高新技术产业开发区天康大道610号</t>
  </si>
  <si>
    <t>web@chinajingfeng.com</t>
  </si>
  <si>
    <t>www.chinajingfeng.com</t>
  </si>
  <si>
    <t>滁州天长市</t>
  </si>
  <si>
    <t>胡以权</t>
  </si>
  <si>
    <t>0550-7623526</t>
  </si>
  <si>
    <t>一步法硅烷交联聚乙烯存在提前预交联、外观不良以及性能不稳定等缺陷。</t>
  </si>
  <si>
    <t>提高一步法硅烷交联PE电缆料的稳定性，达到拉伸强度≥13.5MPa，断裂伸长率≥350，永久变形≤5%，且收缩率≤3%的技术指标。</t>
  </si>
  <si>
    <t>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t>
  </si>
  <si>
    <t>由于研发需投入大量资金，请给予政策支持</t>
  </si>
  <si>
    <t>50万元</t>
  </si>
  <si>
    <t>实木木材尺寸稳定性研究</t>
  </si>
  <si>
    <t>来安县扬子地板有限公司</t>
  </si>
  <si>
    <t>来安县开发区经一路10号</t>
  </si>
  <si>
    <t>黄时兵</t>
  </si>
  <si>
    <t>0550-5685260</t>
  </si>
  <si>
    <t>1、木材具有干缩湿胀性能，在潮湿环境尺寸膨胀明显，在干燥环境，收缩明显。实木地板在木材加工及后续铺装使用过程中，湿度对其影响很大，易导致尺寸偏差，成品高低差，铺装后异响等问题。
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t>
  </si>
  <si>
    <t>1、通过一定技术手段，环境湿度对木材干缩湿胀性能的影响，降低木材干缩系数。同时对木材本身特性（颜色）无明显影响。
2、经过漂白的实木复合坯料做完油漆后，100度水煮5个小时，常温水泡5天都不起泡</t>
  </si>
  <si>
    <t>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t>
  </si>
  <si>
    <t>智能科技环保产业的市场经济的拓展</t>
  </si>
  <si>
    <t>南京工大开元环保科技（滁州）有限公司</t>
  </si>
  <si>
    <t>滁州市南谯区高教科创城浦园路2号</t>
  </si>
  <si>
    <t>0550-3991788</t>
  </si>
  <si>
    <t>1357862335@qq.com</t>
  </si>
  <si>
    <t>https://www.11467.com/qiye/29324948.htm</t>
  </si>
  <si>
    <t>周露</t>
  </si>
  <si>
    <t>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t>
  </si>
  <si>
    <t>若我司的环保智慧园区、电能监控和大气走行技术在安徽各地投入使用，每年保守的将可以创造二个亿以上的GDP。</t>
  </si>
  <si>
    <t>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t>
  </si>
  <si>
    <t>高强度高疲劳性能灰铸铁缸盖技术研发项目</t>
  </si>
  <si>
    <t>天长缸盖有限公司</t>
  </si>
  <si>
    <t>安徽省天长市建设东路78号</t>
  </si>
  <si>
    <t>0550-7092266</t>
  </si>
  <si>
    <t>tcgg@tcgg.cn</t>
  </si>
  <si>
    <t>www.tcgg.cn</t>
  </si>
  <si>
    <t>郑修宝</t>
  </si>
  <si>
    <t>0550-7092166</t>
  </si>
  <si>
    <t>“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t>
  </si>
  <si>
    <t>开发满足缸盖铸件本体抗拉强度300～340Mpa，硬度190～230HB，拉压疲劳强度≥95MPa（国际标准），且保证3mm的水道间隙高温铁水浇注后不允许粘砂或烧结的生产工艺。</t>
  </si>
  <si>
    <t>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
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t>
  </si>
  <si>
    <t>天长市京发铝业有限公司</t>
  </si>
  <si>
    <t>金集镇工业园区</t>
  </si>
  <si>
    <t>tczhuliangke@163.com</t>
  </si>
  <si>
    <t>www.tcjfly.com</t>
  </si>
  <si>
    <t>朱良科</t>
  </si>
  <si>
    <t>目前，我们生产2.0W以下印刷电路板用铝基覆铜板材料，质量稳定，销量大。为了满足客户提升的需要，计划开发2.0W以上高导热柔性印刷电路板材料技术，开发5G配套的高频、高速电路板材料技术。</t>
  </si>
  <si>
    <t>产品质量指标达到台资企业质量要求。</t>
  </si>
  <si>
    <t>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t>
  </si>
  <si>
    <t>ZP95E型高磁导率低损耗功率铁氧体材料</t>
  </si>
  <si>
    <t>天长市中德电子有限公司</t>
  </si>
  <si>
    <t>天长市经济开发区经七路纬一路</t>
  </si>
  <si>
    <t>0550-7306809</t>
  </si>
  <si>
    <t>317089044qq.com</t>
  </si>
  <si>
    <t>www.zdec.cn</t>
  </si>
  <si>
    <t>瞿德林</t>
  </si>
  <si>
    <t>0550-7306811</t>
  </si>
  <si>
    <t>电子信息、新材料</t>
  </si>
  <si>
    <t>1、如何选择合适的高纯原材料来保证该材料的初始磁导率和温度稳定性；目前国内高纯氧化铁红都在大型钢铁厂生产，购买困难。
2、如何确定合适的烧结工艺（精确控制烧结平衡氧分压）来达到产品需求的特性。</t>
  </si>
  <si>
    <t>1、通过对微量添加剂的研究和试验，使材料性能达到：初始磁导率ui=3000±25%；高温比损耗≤270（100℃,100kHz，200mT）。
2、在我司现有的全自动氮气保护推板窑上调整烧结工艺，使用H25*15*10标准试环进行判定，使之达到上述产品特性。</t>
  </si>
  <si>
    <t>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
公司经过多年的产业化研究和工艺改进，形成了独有的技术创新体系，积累了诸多具有知识产权的产品设计和制造技术，形成了包括磁性材料、制造工艺、装备技术和应用开发等在内的核心技术体系。</t>
  </si>
  <si>
    <t>中置轴车辆运输车行使稳定性及轻量化技术</t>
  </si>
  <si>
    <t>长久汽车制造有限公司</t>
  </si>
  <si>
    <t>安徽省滁州市苏滁产业园新安江路999号</t>
  </si>
  <si>
    <t>1456982116@qq.com</t>
  </si>
  <si>
    <t>陶登林</t>
  </si>
  <si>
    <t>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t>
  </si>
  <si>
    <t>1.解决中置轴列车前、后车匹配及前后车连接点的最优位置。
2.厢体自重降低15%-25%。</t>
  </si>
  <si>
    <t>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t>
  </si>
  <si>
    <t>石灰烟道气连续净化技术研究</t>
  </si>
  <si>
    <t>中盐东兴盐化股份有限公司</t>
  </si>
  <si>
    <t>安徽省定远东兴</t>
  </si>
  <si>
    <t>0550-2165530</t>
  </si>
  <si>
    <t>598601876@qq.com</t>
  </si>
  <si>
    <t>www.zydxyh</t>
  </si>
  <si>
    <t>李峰</t>
  </si>
  <si>
    <t>0550-2165561</t>
  </si>
  <si>
    <t>目前中盐东兴公司使用的是石灰烟道气法间歇式卤水净化方法，工艺流程复杂，投资较高，设备占地较大，产生盐泥量大需及时收集，同时产卤量无法满足公司所有生产线用卤需求。
公司需要增加卤水产量，降低卤水中的杂质含量,减少盐泥的产生，简化工艺流程，降低能源消耗的;提高资源综合利用率。</t>
  </si>
  <si>
    <t>目标：提高自动化水平，降低人工成本,增加卤水产量，提高卤水品质的稳定性,减少盐泥的产生，简化工艺流程，降低能源消耗的;提高资源综合利用率。</t>
  </si>
  <si>
    <t>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t>
  </si>
  <si>
    <t>新型锻造模具钢材的研发以及钢材塑性成型仿真模拟培训</t>
  </si>
  <si>
    <t>安徽弈华重工科技股份有限公司</t>
  </si>
  <si>
    <t>安徽省阜阳市颍上县工业园区</t>
  </si>
  <si>
    <t>Cheng236233@163.com</t>
  </si>
  <si>
    <t>阜阳市颍上县</t>
  </si>
  <si>
    <t>阜阳市</t>
  </si>
  <si>
    <t>程家伟</t>
  </si>
  <si>
    <t>装备制造、煤炭</t>
  </si>
  <si>
    <t>锻造模具开发生产周期太长，资金投入太大，模具使用过程中损耗太快，使用寿命没有保障生产成本无法得到有效控制，给企业生产发展带来很大压力，生产不能正常进行，影响交货周期。</t>
  </si>
  <si>
    <t>通过新型模具钢材的研发，延长模具使用周期，提高模具使用寿命；
通过钢材塑性成型仿真模拟的培训，缩短锻造模具的开发周期，降低生产加工成本。</t>
  </si>
  <si>
    <t>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t>
  </si>
  <si>
    <t>木皮包装打包机</t>
  </si>
  <si>
    <t>阜阳祥云木业有限公司</t>
  </si>
  <si>
    <t>颍上经济开发区</t>
  </si>
  <si>
    <t>颍上县</t>
  </si>
  <si>
    <t>王利</t>
  </si>
  <si>
    <t>需要一种适用于木皮包装的打包机，可对染色加工处理好的，木皮进行自动整理包装，避免人工包装的质量不好影响产品质量。</t>
  </si>
  <si>
    <t>可自动进行打包，减少工作量，提高效率，</t>
  </si>
  <si>
    <t>阜阳祥云木业有限公司2009年11月成立，座落于颍上县经济开发区，公司经营范围：人造板、装饰贴石板、重组装饰材、木皮、木方、胶合板、原木、板材的生产和销售，公司主导产品为重组装饰新材料和木皮木方等系列产品。
公司具有多年专业生产重组装饰材和木皮木方的经验，拥有一支研发能力较强的科技研发队伍。通过消化吸收，自主创新，开发的产品均达到国内同行先进水平，并形成了产业化。</t>
  </si>
  <si>
    <t>空气能烘干系统关键技术的研发及产业化</t>
  </si>
  <si>
    <t>安徽欧瑞达电器科技有限公司</t>
  </si>
  <si>
    <t>颍上县经济开发区管鲍路与港口路口</t>
  </si>
  <si>
    <t>0552-8525511</t>
  </si>
  <si>
    <t>993677359@qq.com</t>
  </si>
  <si>
    <t>HTTP://WWW.OREDA.CN</t>
  </si>
  <si>
    <t>张炜</t>
  </si>
  <si>
    <t>1.具有环保、高品质、高效能喷气增焓谷轮压缩机研究。使用空气能烘干系统对大气层及环境无污染，确保产品达到绿色环保的品质。
2.从空气中吸收大量低品位热量和余热回收的研究，达到节约能源的目的。
3.空气有害物质清除技术的研究
4.高端人工智能显示和控制的研究，对不同烘干物料，使用不同的温度，温度时间的确定。
5.复叠式压缩技术的研究。
6.能量热回收和零污染排放的研究。</t>
  </si>
  <si>
    <t>烘干系统制的保温层：有良好的保温性能，且无毒、无异味
绝缘电阻：500MΩ
接地电阻值：10.3mΩ
烘干系统的噪声值（声压级）：77.9dB(A)
运行环境：≤-25℃
制热效率：10%-20%</t>
  </si>
  <si>
    <t>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t>
  </si>
  <si>
    <t>循环流化床锅炉低负荷运行脱硝技术</t>
  </si>
  <si>
    <t>亿利洁能科技（颍上）有限公司</t>
  </si>
  <si>
    <t>安徽省颍上县经济开发区颍泰路北侧</t>
  </si>
  <si>
    <t>蒋惩</t>
  </si>
  <si>
    <t>公司集中供热中心项目替代颍上经开区20多台燃煤小锅炉，为经开区企业提供清洁蒸汽，但因园区用热负荷不稳定，急需开发低负荷运行脱销技术，保证锅炉脱销效率达到超净排放。</t>
  </si>
  <si>
    <t>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t>
  </si>
  <si>
    <t>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
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t>
  </si>
  <si>
    <t>针纺织品的染色工艺</t>
  </si>
  <si>
    <t>安徽葩姬纺织科技有限公司</t>
  </si>
  <si>
    <t>颍上经济开发区123智能产业园</t>
  </si>
  <si>
    <t>彭亚楠</t>
  </si>
  <si>
    <t>解决目前针纺织品在染色过程中，需要采用大量化学染料，且染料对人体有害，需要一种新的染色工艺</t>
  </si>
  <si>
    <t>采用天然植物色素和特殊的制备工艺，无毒无害。</t>
  </si>
  <si>
    <t>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t>
  </si>
  <si>
    <t>IMT工艺膜内注塑转印膜</t>
  </si>
  <si>
    <t>安徽荣泽科技有限公司</t>
  </si>
  <si>
    <t>13966563348@qq.com</t>
  </si>
  <si>
    <t>高敏</t>
  </si>
  <si>
    <t>国内普遍使用的另外一种工艺为水转印加喷涂硬化层。在水转印的过程中，材料会使用大量的水，造成水浪费和水污染。在喷涂的过程中，需要大量的溶剂来溶解，造成了非常多的溶剂挥发到空气中，造成了人体伤害和空气污染。
目前日本开始仿造欧美的技术，出来IMR的工艺。此工艺虽然减少了黄变的风险，但是硬度不够，还需要一次喷涂硬化，同样造成了空气的污染。</t>
  </si>
  <si>
    <t>随着人们对环保越来越重视，对精神物质需求越来越高，IMT工艺应运而生，并且很好了解决了先前材料的不足。</t>
  </si>
  <si>
    <t>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t>
  </si>
  <si>
    <t>高强韧、多功能铝型材材料设计及精密成形技术</t>
  </si>
  <si>
    <t>安徽省金兰金盈铝业有限公司</t>
  </si>
  <si>
    <t>安徽省界首市西城科技园区</t>
  </si>
  <si>
    <t>0558-4866881</t>
  </si>
  <si>
    <t>921262983@qq.com</t>
  </si>
  <si>
    <t>阜阳市界首市</t>
  </si>
  <si>
    <t>孙海阔</t>
  </si>
  <si>
    <t>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
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t>
  </si>
  <si>
    <t>1、实现自主研发的高强韧铝合金、高比强及高刚度铝基复合材料为基材，其中高强韧铝合金抗拉强度680MPa，屈服强度450MPa，断后伸长率12%；高比强铝基复合材料抗拉强度800MPa，屈服强度750MPa，弹性模量85GPa，断后伸长率8%。
2、实现自主研发的室温下内耗达10-2量级的本征高阻尼铝合金为基体，通过负泊松比构型设计，实现弹性高阻尼、塑性强缓冲的铝基超材料，其表观密度1.0g/cm3，抗压强度30MPa；该复合材料热膨胀系数L(ppm/K)/K可调范围0.54.0/5060。</t>
  </si>
  <si>
    <t>安徽省金兰金盈铝业有限公司位于界首市高新区西城科技园区，成立于2011.8，注册资金8000万元，产品包括建筑型材、航空航天用型材及复杂交通用型材等。
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
公司通过不断地技术升级来提升公司的核心竞争力，致力于将公司建设成为国际先进水平的铝基新材料产品研发和生产基地和国内铝制品行业的现代化龙头企业。</t>
  </si>
  <si>
    <t>1.性价比,稳定性高的电阻浆料,导体浆料(抗硫化等环境腐蚀的)
2.性价比,稳定性高的合金电阻材料</t>
  </si>
  <si>
    <t>安徽翔胜科技有限公司</t>
  </si>
  <si>
    <t>颍上县经济开发区</t>
  </si>
  <si>
    <t>0558-8521118</t>
  </si>
  <si>
    <t>tanghua@vicovo.com</t>
  </si>
  <si>
    <t>http://www.vicovo.com/</t>
  </si>
  <si>
    <t>汤华</t>
  </si>
  <si>
    <t>3.电阻的生产/设计/制造一直被日本，欧美，台企所垄断主要是因为制造电阻的核心材料国内的发展缓慢。
4.厚膜电阻的导体油墨Ag及电阻浆料被日本等企业作为核心技术所垄断，因此开发此性价比，稳定性高的Ag浆和电阻浆（R膏）材料为实现厚膜电阻高端化核心的关键材料。</t>
  </si>
  <si>
    <t>性价比,稳定性高的合金电阻材料</t>
  </si>
  <si>
    <t xml:space="preserve">1.芯片电阻作为被动元器件，是电子工业的黄金配角，手机、电脑、家用电器等，都离不开这个最基础的元器件，而且用量极大。目前全球90%以上的电阻生产制造均依靠外资企业。
2.翔胜科技成立于2017年11月。2019年7月5号央视新闻联播报道属于芯片电阻行业国内首家民营，研、产、销一体3A级企业。
3.目前产品对标国企风华高科及台湾元器件企业。
</t>
  </si>
  <si>
    <t>提高镀锌管材性能</t>
  </si>
  <si>
    <t>安徽颍瑞源焊管科技有限公司</t>
  </si>
  <si>
    <t>326897158@qq.com</t>
  </si>
  <si>
    <t>王惠</t>
  </si>
  <si>
    <t>①坯料不足造成普遍开工率不高.②质量不过关.包括坯料材质与焊管加工两方面,前者影响了生产高强度的锅炉钢</t>
  </si>
  <si>
    <t>提高生产效率</t>
  </si>
  <si>
    <t>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t>
  </si>
  <si>
    <t>锂离子动力电池组主动均衡系统及方法</t>
  </si>
  <si>
    <t>颍上北方动力新能源有限公司</t>
  </si>
  <si>
    <t>颍上县工业园区</t>
  </si>
  <si>
    <t>官寿勇</t>
  </si>
  <si>
    <t>轻工、新能源</t>
  </si>
  <si>
    <t>由于电压等级和功率输出等要求，电池组在使用过程中，连续的充放电循环导致的差异将使某些单体电池的容量加速衰减，甚至会造成电池组使用寿命缩短和电动汽车不安全。
目前的主动式均衡技术大多采用电容、电感、变压器和DC/DC转换器等方式，进行相邻电池间的能量传递，这种方式存在均衡效率低，均衡时间长的缺点。</t>
  </si>
  <si>
    <t>1、解决现有技术中锂离子动力电池组主动均衡效率低的技术问题。
通过耦合电感的充电和放电，使对应锂离子动力电池组之间的电压均衡，提高锂离子动力电池组主动均衡的效率。</t>
  </si>
  <si>
    <t>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t>
  </si>
  <si>
    <t>肥料相关项目</t>
  </si>
  <si>
    <t>安徽富瑞雪化工科技股份有限公司</t>
  </si>
  <si>
    <t>安徽省阜阳市颍上县工业园区管鲍路北侧</t>
  </si>
  <si>
    <t>0558-4563378</t>
  </si>
  <si>
    <t>6229286@qq.com</t>
  </si>
  <si>
    <t>www.bjfrx.com</t>
  </si>
  <si>
    <t>安徽省阜阳市颍上县</t>
  </si>
  <si>
    <t>李建勇</t>
  </si>
  <si>
    <t>化工</t>
  </si>
  <si>
    <t>肥料相关添加剂的生产、智慧农业等相关项目。具有比较好的市场前景，技术领先。</t>
  </si>
  <si>
    <t>预计增加销售收入2000万元，技术指标国内领先</t>
  </si>
  <si>
    <t>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t>
  </si>
  <si>
    <t>纯电动汽车磷酸铁锂电池性能研究</t>
  </si>
  <si>
    <t>安徽浩瀚星宇新能源科技有限公司</t>
  </si>
  <si>
    <t>安徽颍上经济开发区</t>
  </si>
  <si>
    <t>05588525588</t>
  </si>
  <si>
    <t>2788923930@qq.com</t>
  </si>
  <si>
    <t>安松</t>
  </si>
  <si>
    <t>（1）建立多加速应力的电池耐久性模型，全面考虑环境温度、放电倍率、放电截止电压、充电倍率、充电截止电压对电池寿命的影响，提高耐久性模型对于多应力输入的预测精度，预测误差随循环次数增加而逐步收敛至15%以内；
（2）研究电池耐久性影响因素间的耦合性，提出基于耦合性判定的工况输入型寿命预测方法，阐明应力水平对于耦合强度的影响，指出各类耦合强度对于电池寿命衰减的不同作用；</t>
  </si>
  <si>
    <t>1、建立基于应力水平输入的耦合强度研究寿命的预测模型，该寿命预测模型的误差随循环次数增加而逐渐收敛，在循环进入稳定衰减期后，模型误差控制在15%以内。</t>
  </si>
  <si>
    <t>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t>
  </si>
  <si>
    <t>再生聚酯/生物质纤维汽车减振降噪材料</t>
  </si>
  <si>
    <t>安徽鸿润装饰材料有限公司</t>
  </si>
  <si>
    <t>孔凡彪</t>
  </si>
  <si>
    <t>（1）PU复合板汽车降噪减振材料应用过程中韧性差、易折断；
（2）纤维毡类的降噪减振材料采用化学粘合剂粘合，因此挥发性有机化合物（VOC）难去除，环境污染大；
（3）添加金属粉末的降噪减振材料不够轻量化，制备过程需要高能耗，成本高不环保等.</t>
  </si>
  <si>
    <t>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t>
  </si>
  <si>
    <t>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t>
  </si>
  <si>
    <t>一切创新型新项目、复合肥料新技术新产品</t>
  </si>
  <si>
    <t>界首昊源化工有限责任公司</t>
  </si>
  <si>
    <t>安徽省界首市靳寨乡闫庄255省道万福沟桥西侧</t>
  </si>
  <si>
    <t>0558-4825359</t>
  </si>
  <si>
    <t>1497998554@qq.com</t>
  </si>
  <si>
    <t>曹永胜</t>
  </si>
  <si>
    <t>0558-4810683</t>
  </si>
  <si>
    <t>新材料、节能环保、生命健康、其他</t>
  </si>
  <si>
    <t>有市场前景、科技含量高、能耗低，符合国家产业政策、环保高效、有竞争优
势的一切新项目，复合肥新技术，合作形式不限。而我公司就位于北城科技园，符合塑料产业发展规划，也可以是废旧塑料回收利用等相关项目。</t>
  </si>
  <si>
    <t>新项目要具有核心竞争力，环保节能。复合肥料新技术产品要至少达到国内先进技术水平，具有成本优势，同比节能20%以上，具有竞争优势。</t>
  </si>
  <si>
    <t>合作开发、技术入股、其他</t>
  </si>
  <si>
    <t>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
“五个一百”推介目录企业，“昊源”复合肥获得工信部“绿色设计产品”称号等。</t>
  </si>
  <si>
    <t>高寿命防潮耐磨的塑料编织袋及其制备方法</t>
  </si>
  <si>
    <t>安徽颍上县天成印业包装有限公司</t>
  </si>
  <si>
    <t>张玲玲</t>
  </si>
  <si>
    <t>轻工、新材料</t>
  </si>
  <si>
    <t>随着编织袋使用量的逐渐增加，编织袋的种类以及质量也得到了许多使用者的关注，但是现有的许多编织袋仍结构比较简单，编织袋的实用性不强，使用寿命较短，增大了使用者的使用成本。</t>
  </si>
  <si>
    <t>1、提高编织袋的耐磨性；
2、使整个编织袋的实用性提高，使用寿命明显得到延长，减少了使用者的使用成本；
减少地面潮气对编织袋本体的影响。</t>
  </si>
  <si>
    <t>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t>
  </si>
  <si>
    <t>通信用基站机房安防智能蓝牙锁门禁管理系统</t>
  </si>
  <si>
    <t>阜阳万瑞斯电子锁业有限公司</t>
  </si>
  <si>
    <t>林卫中</t>
  </si>
  <si>
    <t>目前通信、通讯、电力、公共设施等行业的安防设备产品防盗性能不强，整体安全防护等级不高，智能化程度也不高，并不能有效解决这些重要的特殊场所面临的日益严重的安全隐患的现实状况。</t>
  </si>
  <si>
    <t>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t>
  </si>
  <si>
    <t>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t>
  </si>
  <si>
    <t>石塑木地板表面处理方法</t>
  </si>
  <si>
    <t>安徽温禾新材料科技股份有限公司</t>
  </si>
  <si>
    <t>温中苏</t>
  </si>
  <si>
    <t>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t>
  </si>
  <si>
    <t>对产品表面处理及热胀冷缩的处理技术要求十分严格。我公司需求更先进的技术解决以上问题，使产品质量达到广大用户的青睐，以提高更大的市场占有率。</t>
  </si>
  <si>
    <t>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
市场前景十分广阔并建立了覆盖全国大中城市的市场营销网点。</t>
  </si>
  <si>
    <t>灯芯纱</t>
  </si>
  <si>
    <t>安徽新生纺织有限公司</t>
  </si>
  <si>
    <t>15955825669@qq.com</t>
  </si>
  <si>
    <t>郝家强</t>
  </si>
  <si>
    <t>纺织、新材料</t>
  </si>
  <si>
    <t>想要研发一种做打底裤的新材质，可以达到轻薄可以自带温度保暖，可以适用于北方的冬天。</t>
  </si>
  <si>
    <t>轻薄可以自带温度保暖，可以适用于北方的冬天。</t>
  </si>
  <si>
    <t>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
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t>
  </si>
  <si>
    <t>阻燃复合纤维及其制备方法</t>
  </si>
  <si>
    <t>安徽信德化纤有限公司</t>
  </si>
  <si>
    <t>盖国峰</t>
  </si>
  <si>
    <t>现有的阻燃复合纤维为达到阻燃效果，通常会添加少量的卤素阻燃剂，在使用过程中卤素阻燃剂燃烧时会产生有毒有害气体，会导致烟雾浓度大、环保性差。</t>
  </si>
  <si>
    <t>1、提高纤维对人体的保护效果；
2、提高纤维的韧性、分散性和化学稳定性，吸水能力；
3、提高了阻燃复合纤维的粘结效率；
提高纤维的阻燃性。</t>
  </si>
  <si>
    <t>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t>
  </si>
  <si>
    <t>纳米铝银浆喷镀技术应用</t>
  </si>
  <si>
    <t>颍上珂米乐新材料科技有限公司</t>
  </si>
  <si>
    <t>许森</t>
  </si>
  <si>
    <t>需要一种更高效的纳米铝银浆母料的制备工艺，以及纳米铝银浆在不同材质上的喷镀附着力和色泽一致性的技术应用。</t>
  </si>
  <si>
    <t>使产品喷镀附着力和色泽一致。</t>
  </si>
  <si>
    <t>公司经营范围包括新材料技术开发推广服务、铝合金铸棒、铝合金型材加工、销售；五金材料、金属制品加工、销售；纳米铝、金属颜料、树脂、电池溶液、泡沫铝及泡沫铝复合材料的研发、生产、销售。</t>
  </si>
  <si>
    <t>红薯高温愈合储藏枝术</t>
  </si>
  <si>
    <t>安徽省阜阳永祥良种服务有限责任公司</t>
  </si>
  <si>
    <t>安徽省阜阳市颍上县三十铺乡</t>
  </si>
  <si>
    <t>0558-8525888</t>
  </si>
  <si>
    <t>2842529820@qq.com</t>
  </si>
  <si>
    <t>李燕</t>
  </si>
  <si>
    <t>高温愈合的红薯发芽快，发芽多，发芽齐，比冷窖储藏提前发芽，这项枝术储藏的红薯基本上没有坏薯(特别是黑斑病，软腐病)成功率百分之百</t>
  </si>
  <si>
    <t>预计增加销售收入1500万元，技术指标国内领先</t>
  </si>
  <si>
    <t>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t>
  </si>
  <si>
    <t>水冷却降温工艺</t>
  </si>
  <si>
    <t>颍上县郑氏米业有限公司</t>
  </si>
  <si>
    <t>颍上县半岗镇工业区</t>
  </si>
  <si>
    <t>770141044@qq.com</t>
  </si>
  <si>
    <t>王凤</t>
  </si>
  <si>
    <t>水冷却降温工艺将白米在近似恒湿的条件下进行快速降温，能够有效减少裂纹的产生。关于白米水冷却降温工艺参数还有待进一步研究。</t>
  </si>
  <si>
    <t>预计增加销售收入1000万元，技术指标国内领先</t>
  </si>
  <si>
    <t>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t>
  </si>
  <si>
    <t>泡桐栽培技术及抗菌防腐关键性技术研发与应用</t>
  </si>
  <si>
    <t>安徽省高雅家居有限公司</t>
  </si>
  <si>
    <t>安徽阜南经济开发区世纪大道东侧</t>
  </si>
  <si>
    <t>0558-6998000</t>
  </si>
  <si>
    <t>1003280948@qq.com</t>
  </si>
  <si>
    <t>www.gyjj.com</t>
  </si>
  <si>
    <t>阜南县</t>
  </si>
  <si>
    <t>臧鑫</t>
  </si>
  <si>
    <t>①泡桐栽培及生产规程与技术规范②泡桐木制品改性工艺的制定；③桐木制品环保型抗菌防腐技术的研发与抗菌防腐性能研究；</t>
  </si>
  <si>
    <t>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t>
  </si>
  <si>
    <t>合作开发、技术服务、技术入股、共建研发机构</t>
  </si>
  <si>
    <t>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t>
  </si>
  <si>
    <t>新型组合式保温墙板受力性能研究及工程化</t>
  </si>
  <si>
    <t>安徽晶宫绿建集团有限公司</t>
  </si>
  <si>
    <t>阜南县经济开发区</t>
  </si>
  <si>
    <t>1339593875@qq.com</t>
  </si>
  <si>
    <t>www.ahjglj.cn,www.jgljjt.com</t>
  </si>
  <si>
    <t>阜阳市阜南县</t>
  </si>
  <si>
    <t>于腊梅</t>
  </si>
  <si>
    <t>0558-2288680</t>
  </si>
  <si>
    <t xml:space="preserve">1）高性能高强混凝土的批量化生产技术
高性能混凝土具有高强和高韧性特点，由活性粉末、精细骨料、添加剂和纤维等材料组成，加上水灰比
较小，因而生产过程需要精细化，工艺流程设计尤为重要。
2）高性能轻质混凝土保温材料生产温升控制技术
轻质混凝土保温板制备过程需要严格控制制备过程的温度，尤其是水化放热及球磨时的机械热使水泥浆
体温升较快，控制工艺中水泥基材料的温升问题是该工艺能否生产出合格产品的关键。
3）新型组合式保温墙板生产工艺
组合式保温墙板由高性能高强混凝土和高性能轻质混凝土叠合而成，需要同时考虑上述两道工艺的设置
，合理的层状叠合生产工艺是该组合式保温墙板质量控制的关键技术和重难点。
</t>
  </si>
  <si>
    <t>形成的新成果（如新产品、新工艺、新材料等）须实现不少于半年的产业化应用，同时新增的销售收入不低于项目资金投入的5倍。</t>
  </si>
  <si>
    <t>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t>
  </si>
  <si>
    <t>采血管技术开发与工艺改进、输注类医疗器械产品技术改进</t>
  </si>
  <si>
    <t>安徽勤茂医疗器械有限公司</t>
  </si>
  <si>
    <t>阜南县经济开发区吕蒙路99号</t>
  </si>
  <si>
    <t>0558-6068766-811</t>
  </si>
  <si>
    <t>1043634154@qq.com</t>
  </si>
  <si>
    <t>涂孟</t>
  </si>
  <si>
    <t>0558-6068766</t>
  </si>
  <si>
    <t>新材料、生命健康</t>
  </si>
  <si>
    <t>新型采血管开发，采血管自动化生产工艺设计；
一次性使用无菌医疗器械产品中塑料输液器、输血器、注射器、留置针等输注类产品零组件粘结剂的选用问题；
穿刺针的结构和强度改进问题；不吸附药物的输液器新材料、避光新材料开发问题</t>
  </si>
  <si>
    <t>新型采血管开发，采血管自动化生产工艺设计；
指导粘结剂的选用，杜绝连接处导管、连接管、针尖等脱落现象发生；
改进穿刺针的结构和强度，避免针尖断裂、滑落等严重事故的发生，减轻患者穿刺疼痛感；开发不吸附药物的输液器新材料、避光新材料</t>
  </si>
  <si>
    <t>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t>
  </si>
  <si>
    <t>关于电子保护产品关键技术的应用与研究</t>
  </si>
  <si>
    <t>安徽润辉高分子材料科技有限公司</t>
  </si>
  <si>
    <t>安徽阜阳市阜南县经济开发区颖水路与于集路交叉口</t>
  </si>
  <si>
    <t>0558-6766818</t>
  </si>
  <si>
    <t>ahrhgbzclkjwwgc999.onexmail.com</t>
  </si>
  <si>
    <t>www.ahrunhui.cn/admin</t>
  </si>
  <si>
    <t>张龙</t>
  </si>
  <si>
    <t>新材料、新能源</t>
  </si>
  <si>
    <t>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t>
  </si>
  <si>
    <t>电子保护产品表层无吸附物，改进工艺流程促进项目新产品研发的技术行突破</t>
  </si>
  <si>
    <t>2018年11月5日成立，是一家集研发，生产，销售,服务于一体的专业生产电子保护膜、高分子PE复合材料、防静电屏蔽料、防静电防潮料、防静电PP料、防静电真空料;PE/PP/PET保护膜，光学膜的切割和Tape的模切等</t>
  </si>
  <si>
    <t>50万</t>
  </si>
  <si>
    <t>家装新型板材的研发</t>
  </si>
  <si>
    <t>安徽雪雨洁具有限公司</t>
  </si>
  <si>
    <t>安徽省阜南县经济开发区府后路20号</t>
  </si>
  <si>
    <t>0558-6666988</t>
  </si>
  <si>
    <t>965345543@qq.com</t>
  </si>
  <si>
    <t>http://www.chinaxueyu.com/</t>
  </si>
  <si>
    <t>赵刚</t>
  </si>
  <si>
    <t>0558-6666626</t>
  </si>
  <si>
    <t>1.复合板材的握钉力的增加
2.板材中间碳酸钙含量的增加
板材密度的控制</t>
  </si>
  <si>
    <t>1.在这种新型板材中，使碳酸钙的含量达到45%以上，握钉能力系数达到1850N.
这种新型板材中使碳酸钙的含量达到45%以上。</t>
  </si>
  <si>
    <t>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
现有工作基础：
现有的新型复合板材中，主要采用碳酸钙、PVC、木粉等材料合成，具有防水性好，不宜变形、零甲醛含量的特性，成本基本是市场销售同类型产品的2/3！目前需要解决产品握钉能力系数，和增加碳酸钙的含量占比！</t>
  </si>
  <si>
    <t>可以进行长期技术合作，系列产品研发等。</t>
  </si>
  <si>
    <t>无人机动力载重续航</t>
  </si>
  <si>
    <t>安徽智天智慧科技有限公司</t>
  </si>
  <si>
    <t>安徽阜南府后路29号</t>
  </si>
  <si>
    <t>1050301147@QQ.com</t>
  </si>
  <si>
    <t>陆东明</t>
  </si>
  <si>
    <t>无人机已广泛运用于农业植保、物流配送、空中预警管制、电力巡线等领域，但是目前一个瓶颈就是载重和续航，比如农用无人机普遍只要22公斤载重作业续航只有十二分钟，导致要不断加药和更换电池</t>
  </si>
  <si>
    <t>载重40公斤以上续航40分钟以上</t>
  </si>
  <si>
    <t>合作开发、技术转让、技术服务、技术入股</t>
  </si>
  <si>
    <t>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t>
  </si>
  <si>
    <t>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
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
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t>
  </si>
  <si>
    <t>1、实施目标
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
2、技术指标
静态水平定位精度：0.1米（1δ）
动态水平定位精度：0.2米（1δ）
高程定位精度:0.2米（1δ）
3、社会效益、技术应用和产业化前景
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t>
  </si>
  <si>
    <t>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
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
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
2018年公司承办了国内首届省级农用无人机操作技能大赛，成效明显，影响广泛。2019年我们参与承办了全国首届无人机技能展示大赛。</t>
  </si>
  <si>
    <t>铁基合金特种截齿构件等温近净成形关键技术研究及产业化</t>
  </si>
  <si>
    <t>安徽澳德矿山机械设备科技股份有限公司</t>
  </si>
  <si>
    <t>安徽颍上县经济开发区</t>
  </si>
  <si>
    <t>055845666538</t>
  </si>
  <si>
    <t>孙东旭</t>
  </si>
  <si>
    <t>055-845666538</t>
  </si>
  <si>
    <t>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t>
  </si>
  <si>
    <t>预期达到的目标：实现特种截齿零部件高性能等温近净成形技术产业化，生产效率比传统方法提高60%以上；材料利用率比传统方法提高一倍；制定特种截齿企业标准1项，授权专利6项。
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t>
  </si>
  <si>
    <t>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
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
公司自成立以来先后获得国家高新技术企业、安徽省创新型试点企业、安徽省技术创新示范企业等荣誉。</t>
  </si>
  <si>
    <t>双孢菇菌种选育、休闲/保健品深加工、土壤改良剂/高端花肥生产</t>
  </si>
  <si>
    <t>阜南联美农产品有限公司</t>
  </si>
  <si>
    <t>阜南县经济开发区运河东路南侧</t>
  </si>
  <si>
    <t>0558—6982388</t>
  </si>
  <si>
    <t>543908222@qq.com</t>
  </si>
  <si>
    <t>汪树青</t>
  </si>
  <si>
    <t>1、选育针对不同栽培基质（麦秸秆、豆秸秆、畜粪）、符合三次发酵工艺需求的双孢蘑菇新品种，做到高产优质，生物学转化率达到50%，
2、寻找符合微生物种群，改进加工工艺，利用菌渣生产有机肥或土壤改良剂。并利用菌渣有机肥和不同作物的需肥规律，生产专用有机肥。
3、利用果蔬脆片加工原理，研究符合双孢蘑菇脆片的加工工艺，保持双孢蘑菇的色、香、味和营养成分，减少产品褐变率，使残次双孢蘑菇得到充分利用，提高产品经济效益。</t>
  </si>
  <si>
    <t>1、适合麦秸秆+畜粪、豆秸秆+畜粪等不同栽培基质的新品种2-3个，生物学转化率达50%以上。
2、生产符合双孢蘑菇菌渣生产有机肥的微生物种群1-2个，改善加工工艺，降低菌渣有机肥EC值，有机质、N含量达到国家标准。
干片呈白色，保持双孢菇应有的色、香、味和营养成分，片形厚度基本均匀无焦片。不开伞，水分不超过8%。</t>
  </si>
  <si>
    <t>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
工作基础：1、已选育2个适合麦秸秆+鸡粪的双孢蘑菇新品种。该品种符合三次发酵工厂化生产需求。生物学转化率达55%；
2、已发现多个微生物菌株对双孢蘑菇菌渣生产有机肥发酵的作用及机理，生产加工双孢蘑菇菌渣有机肥方案已于2020年9月通过专家论证；
3、生产加工双孢蘑菇脆片加工方案已于2020年9月通过专家论证。</t>
  </si>
  <si>
    <t>振动马达生产过程中的理线</t>
  </si>
  <si>
    <t>阜南县特立电子有限公司</t>
  </si>
  <si>
    <t>安徽省经济开发区纬一路</t>
  </si>
  <si>
    <t>794490605@qq.com</t>
  </si>
  <si>
    <t>www.em-tl.cn</t>
  </si>
  <si>
    <t>张静</t>
  </si>
  <si>
    <t>0558-6099005</t>
  </si>
  <si>
    <t>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t>
  </si>
  <si>
    <t>以上工程能否实现半自动或全自动，提高作业效率，降低劳动强度.</t>
  </si>
  <si>
    <t>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t>
  </si>
  <si>
    <t>奶肉兼用型山羊新品种培育</t>
  </si>
  <si>
    <t>阜南中羊牧业有限公司</t>
  </si>
  <si>
    <t>阜阳市阜南县中岗镇长安村</t>
  </si>
  <si>
    <t>fairykeke10@sina.com</t>
  </si>
  <si>
    <t>王珂珂</t>
  </si>
  <si>
    <t>0558-6950016</t>
  </si>
  <si>
    <t>绿色食品、
其他</t>
  </si>
  <si>
    <t>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t>
  </si>
  <si>
    <t>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t>
  </si>
  <si>
    <t>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
中羊牧业秉承“食品安全对消费者负责，防疫安全对产业负责，环境安全对子孙后代负责”的社会责任。并采取创新生产模式：“种植、养殖、加工零距离一体化、从挤奶到成品仅2小时”的生产模式，使产品更安全、更新鲜、更高品质。
公司总投资8.8亿元。项目达产后奶山羊存栏20万只，年产高品质羊奶9万吨；奶牛存栏1万头，年产牛奶5.5万吨，可实现年产值24亿元,并可带动解决当地就业上千人。</t>
  </si>
  <si>
    <t>智能卫浴恒温出水控制系统</t>
  </si>
  <si>
    <t>阜南中远厨卫有限公司</t>
  </si>
  <si>
    <t>安徽省阜南县经济开发区府后路</t>
  </si>
  <si>
    <t>2237302357@qq.com</t>
  </si>
  <si>
    <t>https://aiqicha.baidu.com/</t>
  </si>
  <si>
    <t>郎泽恩</t>
  </si>
  <si>
    <t>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t>
  </si>
  <si>
    <t>生产成功智能淋浴屏、恒温水龙头产品，执行器通过接收智能底座上的控制面板输出的控制信号，控制出水工作状态、调节水温、控制流量等。水温设定好后，下次可直接使用，无需重新调节，水温恒定。操作便捷，方便使用。</t>
  </si>
  <si>
    <t>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
二、现有工作基础。（见附页）</t>
  </si>
  <si>
    <t>废旧天然纤维基生态地膜关键技术研究及产业化</t>
  </si>
  <si>
    <t>安徽东锦服饰有限公司</t>
  </si>
  <si>
    <t>安徽省界首市东城科技园</t>
  </si>
  <si>
    <t>0558-2850666</t>
  </si>
  <si>
    <t>877044781@qq.com</t>
  </si>
  <si>
    <t>http:\\www.yoyo-group.com.cn\</t>
  </si>
  <si>
    <t>刘宁</t>
  </si>
  <si>
    <t>利用我公司服装加工废弃的边角料及废旧天然纤维制备生态地膜关键技术研究及产业化：
废旧天然纤维添加的颜色去除、分离技术；
①循环再利用天然纤维的分拣选配及添加比例的关键技术
天然纤维基生态地膜为达到更好的农业应用效能，选择纤维种类、科学配比是最基础的关键技术。除此，循环再利用纤维的长度和细度的均匀度较差，生产中较难控制，气流成网与针刺工艺的优化技术；
②生态地膜的非织造基布结构设计及光热调控的关键技术
生态地膜的基布结构直接影响地膜的应用效果，如厚度差异结构对保苗抑草的调控、密度对透光保温的调控等，因此，生态地膜的非织造基布结构设计，是调控膜下光热效果以及农业效能的关键技术；
③生态地膜的符合结构设计及湿热调控的关键技术
生态地膜的复合结构设计，有效避免单一非织造地膜的透气量大而引起的保墒性差、保温性差等问题。</t>
  </si>
  <si>
    <t>项目实施期间可新增销售收入12000万元，入库税金960万元，企业利润1200万元。
制备循环再利用天然纤维基生态地膜的技术指标如下：
（1）外观：生态地膜的外观色泽一致，密度、厚度适可，表面平整
（2）保温率：&gt;50%
（3）抑制杂草率：&gt;70%/m2
（4）降解性：&gt;80%/360天</t>
  </si>
  <si>
    <t>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
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t>
  </si>
  <si>
    <t>体育器材用碳纤维增强复合材料</t>
  </si>
  <si>
    <t>安徽福斯特渔具有限公司</t>
  </si>
  <si>
    <t>界首市东城科技产业园区</t>
  </si>
  <si>
    <t>420650305@qq.com</t>
  </si>
  <si>
    <t>界首市</t>
  </si>
  <si>
    <t>赵梦阳</t>
  </si>
  <si>
    <t>0558-2852556</t>
  </si>
  <si>
    <t>碳纤维增强复合材料在体育器材及相关方面存在的难点主要有：
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t>
  </si>
  <si>
    <t>预期达到的主要技术指标：
1）剪切强度≥65MPa；2）拉伸强度≥2000MPa；3）弯曲强度≥500MPa
4）I型层间断裂韧性≥150J/m2</t>
  </si>
  <si>
    <t>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
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t>
  </si>
  <si>
    <t>海水全降解高仿真鱼饵关键技术研究</t>
  </si>
  <si>
    <t>安徽宏飞钓具有限公司</t>
  </si>
  <si>
    <t>安徽省界首市工业园区</t>
  </si>
  <si>
    <t>0558-2858676</t>
  </si>
  <si>
    <t>404823609@qq.com</t>
  </si>
  <si>
    <t>www.jinquanfishing.cn</t>
  </si>
  <si>
    <t>安徽省界首市</t>
  </si>
  <si>
    <t>马宏</t>
  </si>
  <si>
    <t>0558-2858656</t>
  </si>
  <si>
    <t>研发海水全降解高仿真鱼饵用共混材料，存在的技术难点如下：
（1）天然淀粉不具有可塑性，如何选择合适的改性剂对淀粉进行酯化反应？
（2）由于PPC、PBS和改性淀粉的相容性较差，如何探究三者之间最佳共混工艺条件？
（3）仿真鱼饵要具备软硬可调、诱鱼上钩的特点，需添加环保型增塑剂、诱鱼剂、颜料等助剂，其助剂选择及添加比例也是技术难点。</t>
  </si>
  <si>
    <t>1、海水全降解仿真鱼饵产品技术指标：
（a）外观：表面光洁，不得有裂纹、凹纹、皱纹等缺陷；
（b）拉伸强度（MPa）：≥18；
（c）断裂伸长率（%）：≥30；
（d）邵氏硬度（A）：60-95；
（e）6个月降解率（海水，%）：≥90。
2、预期达到的目标
制定企标1项，新建生产线1条，实现新增年销售收入3850万元，实现企业利润320万元，入库税金365万元。</t>
  </si>
  <si>
    <t>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t>
  </si>
  <si>
    <t>碳纤维基高性能纺织品的开发及产业化项目</t>
  </si>
  <si>
    <t>吉祥三宝高科纺织有限公司</t>
  </si>
  <si>
    <t>安徽阜阳界首高新技术产业开发区东城产业园人民东路708号</t>
  </si>
  <si>
    <t>mxf928@163.com</t>
  </si>
  <si>
    <t>www.jixiangsanbao.net</t>
  </si>
  <si>
    <t>马晓飞</t>
  </si>
  <si>
    <t>1、未经脱胶处理的碳纤维织物在镀覆金属膜时，易出现“夹心”现象，难以形成金属PTC材料和碳纤维织物的有效复合。 
2、碳纤维具有表面粗糙度低、不具有催化活性、无法形成均匀催化结晶中心等问题。
3、在金属PTC材料镀覆过程中易出现碳纤维束中金属离子的过度消耗、纤维束丝在电镀液中难以分散的问题，造成纤维束内和束外之间的离子浓度差别等。</t>
  </si>
  <si>
    <t>1、创新开发了碳纤维表面PTC材料镀覆工艺，突破了传统电致发热产品体积大、成本高、设计复杂的瓶颈，实现了碳纤维基纺织品的可控自动加热。
2、创新开发了集电致发热、电磁屏蔽于一体化的多功能复合产品，突破了现有碳纤维基纺织品功能单一的瓶颈，满足了人们对于高热输出性能和高电磁屏蔽效能等多功能纺织品的需求。</t>
  </si>
  <si>
    <t>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
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t>
  </si>
  <si>
    <t>发光石材复合板及其生产工艺　</t>
  </si>
  <si>
    <t>　安徽基石伟业环保科技有限公司</t>
  </si>
  <si>
    <t>安徽省宿松县经济开发区湾塘路1号</t>
  </si>
  <si>
    <t>　1152368086@qq.com</t>
  </si>
  <si>
    <t>　www.feetstones.com</t>
  </si>
  <si>
    <t>　宿松县</t>
  </si>
  <si>
    <t>宿松县</t>
  </si>
  <si>
    <t>　刘旭臻</t>
  </si>
  <si>
    <t>0556-3555588</t>
  </si>
  <si>
    <t>1.发光石材复合板采用什么复合胶黏剂才影响灯光的效果？
2.发光石材复合板的光源要避免背面光束的产生?且光源可以随意裁切不影响？
3.发光石材复合板采用将石材复合在某种透光基材上面，或者将特殊的光源影藏在基材和石材复合层中间，要采用如何的复合工艺才能完成？    
4.发光复合石材新材料因为使用范围的特殊性要避免破损造成光源的破坏和更换光源的情况，那向哪个方向选择基材才能确保其安全性？</t>
  </si>
  <si>
    <t>1.发光石材复合板采用复合胶黏剂在不影响灯光的效果的前提下，不能因为发热而变色影响后期效果。
2.发光石材复合板的光源要避免背面光束的产生而且光源可以随意裁切不影响。
3.发光石材复合板采用发光源布置在复合层，成为合三为一的发光整体而不是间接的透光效果。    
4.发光复合石材新材料即解决安全问题，又轻便易施工安装。　</t>
  </si>
  <si>
    <t>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
    基石伟业一期于2018年5月份正式投产，获得近80项国家发明专利，1项软著，7项科技成果登记；近三年每年按照20%以上的增长，完成税收超过150万元。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
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
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
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
此立项的新材料主要应用于别墅豪宅、星级酒店、高端会所以及精装地产的墙地面，桌面茶几等家具，橱衣柜家居以及家居灯饰等，利用天然石材的稀缺、高端和灯光色的结合为居家环境增添光彩。
    此技术的研发和面世，为行业提供典范作用，为国家相关机构制定相关的检验检测标准、工艺技术标准、设计施工标准的立项和制定、修订工作奠定坚实的基础。
    此材料和生产工艺的研发、实施可以创建诸多的知识产权，包括新产品、专利技术以及软件著作权，为国家的知识产权和技术创新做贡献。</t>
  </si>
  <si>
    <t>瓦楞箱板纸防潮抗水增强剂的开发</t>
  </si>
  <si>
    <t>安徽海逸生物科技有限公司</t>
  </si>
  <si>
    <t>安徽省宿州市萧县圣泉循环经济工业园区</t>
  </si>
  <si>
    <t>772420707@qq.com</t>
  </si>
  <si>
    <t>　宿州市萧县</t>
  </si>
  <si>
    <t>曹勇强</t>
  </si>
  <si>
    <t>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t>
  </si>
  <si>
    <t>用量为表面施胶淀粉的5%-15%的情况下，使纸张的水滴接触角从80度提高到105度以上；比不使用防潮抗水增强剂的空白纸样环压强度提高5%-15%。</t>
  </si>
  <si>
    <t>合作开发、技术入股、共建研发机构</t>
  </si>
  <si>
    <t>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
公司已开发第一代瓦楞纸专用表面施胶防潮抗水剂，其抗水效果比较突出，但在环压增强上尚有欠缺，另外应用后对纸张色度的不良影响较大，这两项缺陷是通过技术合作希望重点解决的问题。</t>
  </si>
  <si>
    <t>传    真</t>
  </si>
  <si>
    <t>网    址</t>
  </si>
  <si>
    <t>联 系 人</t>
  </si>
  <si>
    <t>电    话</t>
  </si>
  <si>
    <t>手    机</t>
  </si>
  <si>
    <r>
      <t>　</t>
    </r>
    <r>
      <rPr>
        <sz val="10.5"/>
        <color rgb="FF0000FF"/>
        <rFont val="宋体"/>
        <family val="3"/>
        <charset val="134"/>
      </rPr>
      <t>宿州市萧县</t>
    </r>
  </si>
  <si>
    <r>
      <rPr>
        <sz val="12"/>
        <color theme="1"/>
        <rFont val="Times New Roman"/>
        <family val="1"/>
      </rPr>
      <t>传</t>
    </r>
    <r>
      <rPr>
        <sz val="12"/>
        <color theme="1"/>
        <rFont val="Times New Roman"/>
        <family val="1"/>
      </rPr>
      <t xml:space="preserve">    </t>
    </r>
    <r>
      <rPr>
        <sz val="12"/>
        <color theme="1"/>
        <rFont val="Times New Roman"/>
        <family val="1"/>
      </rPr>
      <t>真</t>
    </r>
  </si>
  <si>
    <r>
      <t>联</t>
    </r>
    <r>
      <rPr>
        <sz val="12"/>
        <color theme="1"/>
        <rFont val="Times New Roman"/>
        <family val="1"/>
      </rPr>
      <t> </t>
    </r>
    <r>
      <rPr>
        <sz val="12"/>
        <color theme="1"/>
        <rFont val="Times New Roman"/>
        <family val="1"/>
      </rPr>
      <t>系</t>
    </r>
    <r>
      <rPr>
        <sz val="12"/>
        <color theme="1"/>
        <rFont val="Times New Roman"/>
        <family val="1"/>
      </rPr>
      <t> </t>
    </r>
    <r>
      <rPr>
        <sz val="12"/>
        <color theme="1"/>
        <rFont val="Times New Roman"/>
        <family val="1"/>
      </rPr>
      <t>人</t>
    </r>
  </si>
  <si>
    <r>
      <t>电</t>
    </r>
    <r>
      <rPr>
        <sz val="12"/>
        <color theme="1"/>
        <rFont val="Times New Roman"/>
        <family val="1"/>
      </rPr>
      <t xml:space="preserve">    </t>
    </r>
    <r>
      <rPr>
        <sz val="12"/>
        <color theme="1"/>
        <rFont val="Times New Roman"/>
        <family val="1"/>
      </rPr>
      <t>话</t>
    </r>
  </si>
  <si>
    <r>
      <rPr>
        <sz val="12"/>
        <color theme="1"/>
        <rFont val="Times New Roman"/>
        <family val="1"/>
      </rPr>
      <t>网</t>
    </r>
    <r>
      <rPr>
        <sz val="12"/>
        <color theme="1"/>
        <rFont val="Times New Roman"/>
        <family val="1"/>
      </rPr>
      <t xml:space="preserve">    </t>
    </r>
    <r>
      <rPr>
        <sz val="12"/>
        <color theme="1"/>
        <rFont val="Times New Roman"/>
        <family val="1"/>
      </rPr>
      <t>址</t>
    </r>
  </si>
  <si>
    <r>
      <t>手</t>
    </r>
    <r>
      <rPr>
        <sz val="12"/>
        <color theme="1"/>
        <rFont val="Times New Roman"/>
        <family val="1"/>
      </rPr>
      <t xml:space="preserve">    </t>
    </r>
    <r>
      <rPr>
        <sz val="12"/>
        <color theme="1"/>
        <rFont val="Times New Roman"/>
        <family val="1"/>
      </rPr>
      <t>机</t>
    </r>
  </si>
  <si>
    <t>计数项:技术难题和需求项目名称</t>
  </si>
  <si>
    <r>
      <rPr>
        <sz val="12"/>
        <color theme="1"/>
        <rFont val="宋体"/>
        <family val="3"/>
        <charset val="134"/>
      </rPr>
      <t>电子信息</t>
    </r>
    <r>
      <rPr>
        <sz val="12"/>
        <color theme="1"/>
        <rFont val="Times New Roman"/>
        <family val="1"/>
      </rPr>
      <t xml:space="preserve">  </t>
    </r>
    <r>
      <rPr>
        <sz val="12"/>
        <color rgb="FF000000"/>
        <rFont val="宋体"/>
        <family val="3"/>
        <charset val="134"/>
      </rPr>
      <t>□</t>
    </r>
    <r>
      <rPr>
        <sz val="12"/>
        <color theme="1"/>
        <rFont val="宋体"/>
        <family val="3"/>
        <charset val="134"/>
      </rPr>
      <t>人工智能</t>
    </r>
    <r>
      <rPr>
        <sz val="12"/>
        <color theme="1"/>
        <rFont val="Times New Roman"/>
        <family val="1"/>
      </rPr>
      <t xml:space="preserve">  </t>
    </r>
    <r>
      <rPr>
        <sz val="12"/>
        <color rgb="FF000000"/>
        <rFont val="宋体"/>
        <family val="3"/>
        <charset val="134"/>
      </rPr>
      <t>☑新材料  □</t>
    </r>
    <r>
      <rPr>
        <sz val="12"/>
        <color theme="1"/>
        <rFont val="宋体"/>
        <family val="3"/>
        <charset val="134"/>
      </rPr>
      <t>节能环保</t>
    </r>
    <r>
      <rPr>
        <sz val="12"/>
        <color theme="1"/>
        <rFont val="Times New Roman"/>
        <family val="1"/>
      </rPr>
      <t xml:space="preserve">   </t>
    </r>
    <r>
      <rPr>
        <sz val="12"/>
        <color rgb="FF000000"/>
        <rFont val="宋体"/>
        <family val="3"/>
        <charset val="134"/>
      </rPr>
      <t>□</t>
    </r>
    <r>
      <rPr>
        <sz val="12"/>
        <color theme="1"/>
        <rFont val="宋体"/>
        <family val="3"/>
        <charset val="134"/>
      </rPr>
      <t>生命</t>
    </r>
    <r>
      <rPr>
        <sz val="12"/>
        <color theme="1"/>
        <rFont val="宋体"/>
        <family val="3"/>
        <charset val="134"/>
      </rPr>
      <t>健康</t>
    </r>
  </si>
  <si>
    <r>
      <rPr>
        <sz val="12"/>
        <color rgb="FF000000"/>
        <rFont val="宋体"/>
        <family val="3"/>
        <charset val="134"/>
      </rPr>
      <t>□</t>
    </r>
    <r>
      <rPr>
        <sz val="12"/>
        <color theme="1"/>
        <rFont val="宋体"/>
        <family val="3"/>
        <charset val="134"/>
      </rPr>
      <t>高端</t>
    </r>
    <r>
      <rPr>
        <sz val="12"/>
        <color theme="1"/>
        <rFont val="宋体"/>
        <family val="3"/>
        <charset val="134"/>
      </rPr>
      <t>装备</t>
    </r>
    <r>
      <rPr>
        <sz val="12"/>
        <color theme="1"/>
        <rFont val="Times New Roman"/>
        <family val="1"/>
      </rPr>
      <t xml:space="preserve">  </t>
    </r>
    <r>
      <rPr>
        <sz val="12"/>
        <color rgb="FF000000"/>
        <rFont val="宋体"/>
        <family val="3"/>
        <charset val="134"/>
      </rPr>
      <t>□</t>
    </r>
    <r>
      <rPr>
        <sz val="12"/>
        <color theme="1"/>
        <rFont val="宋体"/>
        <family val="3"/>
        <charset val="134"/>
      </rPr>
      <t>智能</t>
    </r>
    <r>
      <rPr>
        <sz val="12"/>
        <color theme="1"/>
        <rFont val="宋体"/>
        <family val="3"/>
        <charset val="134"/>
      </rPr>
      <t>家居</t>
    </r>
    <r>
      <rPr>
        <sz val="12"/>
        <color theme="1"/>
        <rFont val="Times New Roman"/>
        <family val="1"/>
      </rPr>
      <t xml:space="preserve">  </t>
    </r>
    <r>
      <rPr>
        <sz val="12"/>
        <color rgb="FF000000"/>
        <rFont val="宋体"/>
        <family val="3"/>
        <charset val="134"/>
      </rPr>
      <t>□新能源  □</t>
    </r>
    <r>
      <rPr>
        <sz val="12"/>
        <color theme="1"/>
        <rFont val="宋体"/>
        <family val="3"/>
        <charset val="134"/>
      </rPr>
      <t>绿色</t>
    </r>
    <r>
      <rPr>
        <sz val="12"/>
        <color theme="1"/>
        <rFont val="宋体"/>
        <family val="3"/>
        <charset val="134"/>
      </rPr>
      <t>食品</t>
    </r>
    <r>
      <rPr>
        <sz val="12"/>
        <color theme="1"/>
        <rFont val="Times New Roman"/>
        <family val="1"/>
      </rPr>
      <t xml:space="preserve"> </t>
    </r>
    <r>
      <rPr>
        <sz val="12"/>
        <color rgb="FF000000"/>
        <rFont val="宋体"/>
        <family val="3"/>
        <charset val="134"/>
      </rPr>
      <t xml:space="preserve">  □</t>
    </r>
    <r>
      <rPr>
        <sz val="12"/>
        <color theme="1"/>
        <rFont val="宋体"/>
        <family val="3"/>
        <charset val="134"/>
      </rPr>
      <t>节能环保</t>
    </r>
  </si>
  <si>
    <r>
      <rPr>
        <sz val="12"/>
        <color rgb="FF000000"/>
        <rFont val="宋体"/>
        <family val="3"/>
        <charset val="134"/>
      </rPr>
      <t>□</t>
    </r>
    <r>
      <rPr>
        <sz val="12"/>
        <color theme="1"/>
        <rFont val="宋体"/>
        <family val="3"/>
        <charset val="134"/>
      </rPr>
      <t>其他</t>
    </r>
  </si>
  <si>
    <t>(空白)</t>
  </si>
  <si>
    <t>所在市县2</t>
  </si>
  <si>
    <t>计数项:企业名称</t>
  </si>
  <si>
    <t>2021年技术难题上报汇总表</t>
  </si>
  <si>
    <t>难题总数</t>
  </si>
  <si>
    <t>备注</t>
  </si>
  <si>
    <t>亳州市</t>
  </si>
  <si>
    <t>广德县</t>
  </si>
  <si>
    <t>线缆用高强高导铜基导线材料关键技术研发与产业化</t>
    <phoneticPr fontId="16" type="noConversion"/>
  </si>
  <si>
    <t>所在市</t>
    <phoneticPr fontId="16" type="noConversion"/>
  </si>
  <si>
    <t>芜湖市</t>
    <phoneticPr fontId="16" type="noConversion"/>
  </si>
  <si>
    <t>新材料</t>
    <phoneticPr fontId="16" type="noConversion"/>
  </si>
  <si>
    <t>合作开发</t>
    <phoneticPr fontId="16" type="noConversion"/>
  </si>
  <si>
    <t>正在对接</t>
    <phoneticPr fontId="16" type="noConversion"/>
  </si>
  <si>
    <t>正在对接</t>
    <phoneticPr fontId="16" type="noConversion"/>
  </si>
  <si>
    <t>未对接</t>
    <phoneticPr fontId="16" type="noConversion"/>
  </si>
  <si>
    <t>在当前经济形势下行的情况下，企业如何利用现有生产设备来提高产品的性能。</t>
    <phoneticPr fontId="16" type="noConversion"/>
  </si>
  <si>
    <t>高端装备</t>
    <phoneticPr fontId="16" type="noConversion"/>
  </si>
  <si>
    <t>高端装备</t>
    <phoneticPr fontId="16" type="noConversion"/>
  </si>
  <si>
    <t>安徽楚江高新电材有限公司</t>
    <phoneticPr fontId="16" type="noConversion"/>
  </si>
  <si>
    <t>安徽省芜湖市无为县泥汊镇工业区</t>
    <phoneticPr fontId="16" type="noConversion"/>
  </si>
  <si>
    <t>0553-6618066</t>
    <phoneticPr fontId="16" type="noConversion"/>
  </si>
  <si>
    <t>281445711@qq.com</t>
    <phoneticPr fontId="16" type="noConversion"/>
  </si>
  <si>
    <t>http://www.ahcjxc.com/</t>
    <phoneticPr fontId="16" type="noConversion"/>
  </si>
  <si>
    <t>芜湖市无为市</t>
    <phoneticPr fontId="16" type="noConversion"/>
  </si>
  <si>
    <t>芜湖市</t>
    <phoneticPr fontId="16" type="noConversion"/>
  </si>
  <si>
    <t>贺威</t>
    <phoneticPr fontId="16" type="noConversion"/>
  </si>
  <si>
    <t>新材料</t>
    <phoneticPr fontId="16" type="noConversion"/>
  </si>
  <si>
    <t xml:space="preserve">解决铜导线材料在具备高导电率的同时，还拥有高强度、高耐腐性能是未来研究的关键技术难题。具体需求内容如下：
（1）高导电率铜基导线材料制备工艺的研究：解决传统熔炼炉脱氧不充分的问题，实现高效脱氧，生产的铜杆含铜量达到99.95%，体积电阻率小于0.017241Ω·mm2／m。
（2）高强度铜基材料关键技术的研究：项目基于铜基材料晶粒细化、组织强化机理的研究，保证铜杆的高导电、抗氧化等性能。
（3）铜基材料抗氧化性能的研究：通过抗氧化性能研究，弥补一般工业用电缆易腐蚀、易氧化的缺陷，能适应线缆所需的长期使用要求和环境要求。
</t>
    <phoneticPr fontId="16" type="noConversion"/>
  </si>
  <si>
    <t xml:space="preserve">（1）伸长率（%）：≥37；电阻率ρ20（Ω·mm2/m）：≤0.017214；扭转（r）：≥20；表面无褶皱、飞边、裂纹、夹杂物等缺陷；
（2）申请发明专利8项；研发新产品2项；制定企业标准2项；引进硕士2人；
（3）项目达产后，可形成年产规格丝、小线铜导体等铜导线材料5万吨/年的生产能力。
</t>
    <phoneticPr fontId="16" type="noConversion"/>
  </si>
  <si>
    <t>合作开发</t>
    <phoneticPr fontId="16" type="noConversion"/>
  </si>
  <si>
    <t>安徽楚江高新电材有限公司是一家专业从事各种规格精密高导低氧、无氧铜杆系列产品研发。公司现有员工383人，其中研发人员101人，副高级职称以上2人，建有省级企业技术中心，与江西理工大学、安徽工程大学、安徽绿能技术研究院等高校科研院所和科研机构签订产学研合作协议，借助高等院校和科研机构的人才和技术优势，增强技术中心的研发实力，现已获得24项授权专利、11项高新技术产品，为项目奠定了坚实的技术基础。本项目依托技术企业技术中心及院士、博士工作站组建创新团队，研发人员共12人，其中高级职称2人，中级职称3人，外聘专家2人，共同开展项目的技术研发工作。</t>
    <phoneticPr fontId="16" type="noConversion"/>
  </si>
  <si>
    <t>正在对接</t>
    <phoneticPr fontId="16" type="noConversion"/>
  </si>
  <si>
    <t>安徽尚纬电缆有限公司</t>
    <phoneticPr fontId="16" type="noConversion"/>
  </si>
  <si>
    <t>芜湖市无为市高沟镇高新大道18号</t>
    <phoneticPr fontId="16" type="noConversion"/>
  </si>
  <si>
    <t>0553-6866666</t>
    <phoneticPr fontId="16" type="noConversion"/>
  </si>
  <si>
    <t>279866440@qq.com</t>
    <phoneticPr fontId="16" type="noConversion"/>
  </si>
  <si>
    <t>余静成</t>
    <phoneticPr fontId="16" type="noConversion"/>
  </si>
  <si>
    <t>0553-6864906</t>
    <phoneticPr fontId="16" type="noConversion"/>
  </si>
  <si>
    <t xml:space="preserve">1、低烟无卤电缆护套挤出速度慢的问题，需要开发能够高速挤出的低烟无卤材料或挤出设备；
2、导体电阻不停机在线测量：导体工艺控制以及导体电阻的不停机在线测量装备；
3、编织密度手持式在线检测　
</t>
    <phoneticPr fontId="16" type="noConversion"/>
  </si>
  <si>
    <t xml:space="preserve">1、挤出速度提升50%以上，速度大于50m/min；
2、导体电阻在线测量精度±0.2%；
3、编织密度在线实时检测，精度±0.1%。　
</t>
    <phoneticPr fontId="16" type="noConversion"/>
  </si>
  <si>
    <t xml:space="preserve">安徽尚纬电缆有限公司初创于1999年9月，注册资金2亿元，是尚纬股份有限公司（2012年上交所上市，股票代码603333）的全资子公司，位于全国闻名的电缆之乡无为市高沟镇工业园，主营产品为轨道交通用高阻燃低释放电缆、中低压特种电力电缆、仪表控制特种电缆、新能源系列电缆等。现有资产总额5.98亿，员工320余人。
    公司拥有安徽省企业技术中心和安徽省电子辐照工程技术研究中心两大研发平台和全省第二家芜湖市首家电缆行业CNAS国家认可实验室。参与国家标准制定2项、团体标准制定2项、地方标准制定4项，获得国家专利56项（其中发明专利5项）。
   公司建立并通过了质量、环境和职业健康管理体系、国军标管理体系、知识产权管理体系和两化融合管理体系认证，获得安全生产标准化三级认定，产品相应获得全国工业产品生产许可证、CCC产品认证和中国船级社产品认证。公司先后获得国家高新技术企业、安徽省专精特新中小企业、安徽省专精特新冠军企业、安徽省数字经济网效之星企业、安徽省最具成长性企业、安徽省A级纳税信用单位、芜湖市百强企业等称号。　
</t>
    <phoneticPr fontId="16" type="noConversion"/>
  </si>
  <si>
    <t>未对接</t>
    <phoneticPr fontId="16" type="noConversion"/>
  </si>
  <si>
    <t>开发隔热效率高的耐火材料</t>
    <phoneticPr fontId="16" type="noConversion"/>
  </si>
  <si>
    <t>安徽华菱电缆集团有限公司</t>
    <phoneticPr fontId="16" type="noConversion"/>
  </si>
  <si>
    <t>安徽省芜湖市无为县龙庵工业区华菱大道1号</t>
    <phoneticPr fontId="16" type="noConversion"/>
  </si>
  <si>
    <t>0553-2533901</t>
    <phoneticPr fontId="16" type="noConversion"/>
  </si>
  <si>
    <t>649320005@qq.com</t>
    <phoneticPr fontId="16" type="noConversion"/>
  </si>
  <si>
    <t>http:www.ahhldl.com</t>
    <phoneticPr fontId="16" type="noConversion"/>
  </si>
  <si>
    <t>陈龙</t>
    <phoneticPr fontId="16" type="noConversion"/>
  </si>
  <si>
    <t>0553-2533928</t>
    <phoneticPr fontId="16" type="noConversion"/>
  </si>
  <si>
    <t>目前中压耐火单芯电缆由于陶瓷化硅橡胶、陶瓷化聚烯烃和陶瓷泥等传统的耐火材料隔热效率较低，导致中压耐火单芯电缆耐火层较厚，电缆外径过大，不利于产品敷设和散热。因此急需开发隔热效率高的耐火材料，以满足单芯中压耐火电缆的要求。</t>
    <phoneticPr fontId="16" type="noConversion"/>
  </si>
  <si>
    <t>预期技术指标：解决单芯中压耐火电缆耐火性能问题，开发耐火隔热填充材料，使材料在750℃火焰下保持90分钟良好的隔热效果，满足TICW08标准要求。</t>
    <phoneticPr fontId="16" type="noConversion"/>
  </si>
  <si>
    <t xml:space="preserve">安徽华菱电缆集团有限公司创建于1989年，是“国家级高新技术企业”、“欣菱”商标被评为“安徽省著名商标”、“中国驰名商标”。拥有国家级博士后科研工作站、省级认定企业技术中心、特种电缆国家地方联合工程研究中心、安徽省轨道交通用电缆工程技术研究中心和省级院士工作站五大研发平台。
公司30年来专注于电线电缆产品的研发、制造和服务，产品涉及新能源、输配电、建筑工程、矿用、轨道交通、机场等领域和重大工程。
</t>
    <phoneticPr fontId="16" type="noConversion"/>
  </si>
  <si>
    <t>产品提升技术改进</t>
    <phoneticPr fontId="16" type="noConversion"/>
  </si>
  <si>
    <t>安徽华通电缆集团有限公司</t>
    <phoneticPr fontId="16" type="noConversion"/>
  </si>
  <si>
    <t>安徽省芜湖市无为县龙庵工业区华菱大道2号</t>
    <phoneticPr fontId="16" type="noConversion"/>
  </si>
  <si>
    <t>https://www.11467.com/qiye/53030023.htm</t>
    <phoneticPr fontId="16" type="noConversion"/>
  </si>
  <si>
    <t>李强</t>
    <phoneticPr fontId="16" type="noConversion"/>
  </si>
  <si>
    <t>安徽华源电缆集团有限公司办公室地址位于华东重要的科研教育基地和工业基地江城芜湖，安徽省芜湖市无为县姚沟工业区高新大道188号，于1981年08月28日在无为县市场监督管理局注册成立，注册资本为22800万元，在公司发展壮大的40年里，我们始终为客户提供好的产品和技术支持、健全的售后服务，我公司主要经营电线电缆、电加热成套设备及配件、热电偶及高低温电缆研发、制造、销售；太阳能光伏产品技术开发及自营产品的制造、销售；母线槽制造、销售、安装；铁木盘加工等</t>
    <phoneticPr fontId="16" type="noConversion"/>
  </si>
  <si>
    <t>车辆辅助逆变器IGBT过电流根本原因分析及如何解决</t>
    <phoneticPr fontId="16" type="noConversion"/>
  </si>
  <si>
    <t>中车浦镇庞巴迪运输系统有限公司</t>
    <phoneticPr fontId="16" type="noConversion"/>
  </si>
  <si>
    <t>芜湖经济技术开发区梦溪路69号</t>
    <phoneticPr fontId="16" type="noConversion"/>
  </si>
  <si>
    <t>在项目执行过程中发现，国外供应商供货的辅助系统逆变器采用的双buck电路叠加而成，并非传统的三相全桥逆变电路，此电路设计在N点电压漂移方面存在很大优势，但移相叠加的过程中存在两个IGBT直通的情况，因此电路上增加了电抗器来消除影响，但实际使用过程中会发生偶尔IGBT过电流保护的情况，造成辅助系统被隔离，这在城轨车辆运行过程中是不能忍受的，因此需要分析根本原因找到最简单和有效的解决方案。</t>
    <phoneticPr fontId="16" type="noConversion"/>
  </si>
  <si>
    <t>分析车辆辅助逆变器IGBT过电流并有解决方案</t>
    <phoneticPr fontId="16" type="noConversion"/>
  </si>
  <si>
    <t xml:space="preserve">中车浦镇庞巴迪运输系统有限公司成立于2014年11月11日，芜湖基地于2017年12月18日启用并投入生产。在过去的五年里，公司市场从无到有（100亿）、其中国际业务订单就占到了近一半（泰国、开罗、新加坡）。
公司员工从20人到现在的776人（其中从事研发的人员目前185人），公司主要产品有2个（跨座式单轨和APM），单轨年产量可达200辆、APM产量可达100辆。公司从落户芜湖以来，积极打造以胶轮制式为特色的中低运量车辆及轨旁系统全产业链装备基地，带动上下游产业链的协同发展，2020年芜湖轨道交通装备行业产值突破20亿元，轨道交通的发展潜力和集群效应逐渐显现。2020年度公司国内市场和国外市场两开花，预计实现销售收入14亿，同比上年销售收入大大增加，销售收入增幅为150%，进一步扩大了公司在国内和国际市场上的影响力。　
</t>
    <phoneticPr fontId="16" type="noConversion"/>
  </si>
  <si>
    <t>CAD图纸的设计和Mask制作</t>
    <phoneticPr fontId="16" type="noConversion"/>
  </si>
  <si>
    <t>芜湖长信科技股份有限公司</t>
    <phoneticPr fontId="16" type="noConversion"/>
  </si>
  <si>
    <t>中国（安徽）自由贸易试验区芜湖片区汽经二路以东</t>
    <phoneticPr fontId="16" type="noConversion"/>
  </si>
  <si>
    <t>0553-5849189</t>
    <phoneticPr fontId="16" type="noConversion"/>
  </si>
  <si>
    <t>芜湖市经济技术开发区</t>
    <phoneticPr fontId="16" type="noConversion"/>
  </si>
  <si>
    <t>魏守庆</t>
    <phoneticPr fontId="16" type="noConversion"/>
  </si>
  <si>
    <t>0553-2396228</t>
    <phoneticPr fontId="16" type="noConversion"/>
  </si>
  <si>
    <t>电子信息</t>
    <phoneticPr fontId="16" type="noConversion"/>
  </si>
  <si>
    <t xml:space="preserve">1、CAD图纸设计处理：
指定图形（如：直径10-15um的椭圆）按照指定间距（如：5~10um），将图形随机分布在400mm*500mm范围内，要求图形分布不能够有明显的规律性，但整体分布要相对均匀，目前国内未找到对应的资源。
2、Mask制作：
图纸设计数据量巨大的情况下，目前国内的Mask（铬版）厂商无法制作。
</t>
    <phoneticPr fontId="16" type="noConversion"/>
  </si>
  <si>
    <t xml:space="preserve">1、CAD图纸设计处理：
指定图形（如：直径10-15um的椭圆）按照指定间距（如：5~10um），将图形随机分布在400mm*500mm范围内，图形分布没有明显的规律性，但整体分布相对均匀。
2、 Mask制作：
图纸设计数据量巨大的情况下，目前国内的Mask（铬版）厂商可以制作。
</t>
    <phoneticPr fontId="16" type="noConversion"/>
  </si>
  <si>
    <t xml:space="preserve">芜湖长信科技股份有限公司是一家股份制的高新技术企业，成立于2000年4月；2010年5月公司成功在创业板上市（股票代码300088）；为芜湖市第一家在创业板上市企业；公司注册资金为24.40亿元。公司位于中国（安徽）自由贸易试验区汽经二路以东，属于国家级经济技术开发区。
公司拥有以博士、硕士为首的技术研发团队，专业覆盖车载触控显示器件及一体化技术、显示模组及全贴合技术、玻璃薄化技术、柔性触控技术、真空镀膜技术、精密光电子图形技术、精密涂布技术等专业学科。
公司是国家级火炬计划重点高新技术企业、安徽省高新技术企业、安徽省创新型企业、安徽省产学研联合示范企业、安徽省知识产品优势培育企业、安徽省制造业信息化科技工程试点企业。
</t>
    <phoneticPr fontId="16" type="noConversion"/>
  </si>
  <si>
    <t>机器人位置精度与轨迹精度提升的相关算法研究</t>
    <phoneticPr fontId="16" type="noConversion"/>
  </si>
  <si>
    <t>埃夫特智能装备股份有限公司</t>
    <phoneticPr fontId="16" type="noConversion"/>
  </si>
  <si>
    <t>安徽省芜湖市鸠江经济开发区万春东路96号</t>
    <phoneticPr fontId="16" type="noConversion"/>
  </si>
  <si>
    <t>0553-2818085</t>
    <phoneticPr fontId="16" type="noConversion"/>
  </si>
  <si>
    <t>芜湖市鸠江区</t>
    <phoneticPr fontId="16" type="noConversion"/>
  </si>
  <si>
    <t>陈青</t>
    <phoneticPr fontId="16" type="noConversion"/>
  </si>
  <si>
    <t>0553-5670600</t>
    <phoneticPr fontId="16" type="noConversion"/>
  </si>
  <si>
    <t>机器人位置精度与轨迹精度提升的相关算法研究，其中全参逆解算法的研究可以实现对机器人加工、装配误差的补偿，在降低对机加、装配要求的同时还能够提升机器人位置精度。关节柔性的补偿算法能够实现对关节柔性的建模并能对关节扭转变形进行补偿，从而进一步提升机器人位置精度。以上两种算法的应用均能够大幅提高机器人的轨迹精度，但轨迹轨迹还受伺服响应能力的影响，故为了提高轨迹精度，还需要优化伺服控制。在本项目中拟通过在加力矩前馈的基础上优化伺服增益参数实现轨迹精度的提升。</t>
    <phoneticPr fontId="16" type="noConversion"/>
  </si>
  <si>
    <t xml:space="preserve">全参逆解算法：
1）适用于ECR5及ER15同类型的机器人
2）满足实时性计算要求（RP2中运行时间不超过0.5ms）。
3)  在奇异区域能报警提示，避免飞车等情况发生。
4）精度指标参考标定残差并上浮0.2mm。
关节柔性补偿算法：
1）适用于ECR5及ER15同类型的机器人
2）柔度模型至少为线性模型
3）暂不对实时性提出要求（验证效果达标后或在伺服中实现或由Robox统一实现）
4）精度指标参考标定残差并上浮0.3mm。
力矩前馈优化功能：
1）适用于协作驱动器、清能驱动器、EC2A驱动器
2）满载全速轨迹精度相比定位精度上限上浮1mm(待验证后修正)。
</t>
    <phoneticPr fontId="16" type="noConversion"/>
  </si>
  <si>
    <t>埃夫特智能装备股份有限公司是科创板上市公司，中国机器人产业联盟副理事长单位，中国机器人TOP10成员之一，中国智能制造业百强企业之一，G60科创走廊机器人产业联盟理事长单位。埃夫特先后牵头承担工信部、科技部、发改委等多个部委机器人课题和项目，参与制定多项机器人行业国家标准，拥有百余项国家专利，建设有国家企业技术中心、国家地方联合工程研究中心、院士工作站、博士后流动工作站等研发机构，在中国、欧洲建立了研发中心，全面推进智能制造领域从硬件到软件的升级和迭代，构筑起服务全球的新一代机器人研发体系。</t>
    <phoneticPr fontId="16" type="noConversion"/>
  </si>
  <si>
    <t>深度循环神经网络的电信号预测模型研究</t>
    <phoneticPr fontId="16" type="noConversion"/>
  </si>
  <si>
    <t>国营芜湖机械厂</t>
    <phoneticPr fontId="16" type="noConversion"/>
  </si>
  <si>
    <t>安徽省芜湖市鸠江区南阳路99号</t>
    <phoneticPr fontId="16" type="noConversion"/>
  </si>
  <si>
    <t>0553-5720056</t>
    <phoneticPr fontId="16" type="noConversion"/>
  </si>
  <si>
    <t>袁大鹏</t>
    <phoneticPr fontId="16" type="noConversion"/>
  </si>
  <si>
    <t>针对航空装备维修过程中多源异构、无标样本量大、信号时效性差；检测数据样本量少、高维数据噪声、模型过拟合；故障耦合性强、故障与征兆之间没有明确映射关系；以及传统信号时序预测方法对不定长序列信号适应性差的难题，研究故障诊断与预测模型及算法，实现故障精确诊断与预测，提高航空装备的维修效率。</t>
    <phoneticPr fontId="16" type="noConversion"/>
  </si>
  <si>
    <t xml:space="preserve">（1）故障类型不小少于5类；
（2）故障特性识别准确度不小于90%；
（3）故障诊断准确度不小于85%；
（4）故障预测准确度不小于80%。
</t>
    <phoneticPr fontId="16" type="noConversion"/>
  </si>
  <si>
    <t>国营芜湖机械厂始建于1976年，是全军重点型号航空装备维修保障基地和骨干企业，工厂位于安徽省芜湖市，现占地面积105万平方米，建有双翼航空科技工业园等三园一区，下属7家子公司，并在上海成立上海航翼高新技术发展研究院，业务范围覆盖航空装备整机及部附件维修改装、航空航天零备件及地面工艺装备研制、通航飞机研制、钢结构、液压管件等多个产业技术领域。</t>
    <phoneticPr fontId="16" type="noConversion"/>
  </si>
  <si>
    <t>航空装备镀膜修复技术研究</t>
    <phoneticPr fontId="16" type="noConversion"/>
  </si>
  <si>
    <t>航空装备为满足大机动、轻量化等需求，大量使用新型复合材料、功能涂层等先进材料以提升战机性能，其中，座舱盖透明件加镀透明导电膜层以屏蔽电磁波，其镀膜层分为外镀膜和内镀膜两类，然而，长期服役过程中的环境老化效应易导致镀膜层损伤，亟需开展镀膜修复技术研究，修复后满足透光、功能、承载满足要求。</t>
    <phoneticPr fontId="16" type="noConversion"/>
  </si>
  <si>
    <t>通过对镀膜修复技术研究，形成透明件镀膜检测技术能力及外镀膜的贴补修复能力。</t>
    <phoneticPr fontId="16" type="noConversion"/>
  </si>
  <si>
    <t>国营芜湖机械厂始建于1976年，是全军重点型号航空装备维修保障基地和骨干企业，工厂位于安徽省芜湖市，现占地面积105万平方米，建有双翼航空科技工业园等三园一区，下属8家子公司，并在上海成立上海航翼高新技术发展研究院，业务范围覆盖航空装备整机及部附件维修改装、航空航天零备件及地面工艺装备研制、通航飞机研制、钢结构、液压管件等多个产业技术领域。</t>
  </si>
  <si>
    <t>光固化复合材料快速修复技术研究</t>
    <phoneticPr fontId="16" type="noConversion"/>
  </si>
  <si>
    <t>特殊条件下航空装备会遭受外来物的冲击以及应力腐蚀、裂纹等损伤，传统的修补方法是更换损伤部件，或者采用金属补强板加强损伤部位，存在抢修效率低、结构增重大、设备不便携等弊端。亟需开展满足特殊条件下的光固化复合材料快速修复金属结构损伤技术研究。</t>
    <phoneticPr fontId="16" type="noConversion"/>
  </si>
  <si>
    <t>从材料开发、贮存固化、工艺实施、效果评价等方面研究，形成适用于外场抢修的光固化复合材料快速修复能力。</t>
    <phoneticPr fontId="16" type="noConversion"/>
  </si>
  <si>
    <t>国营芜湖机械厂始建于1976年，是全军重点型号航空装备维修保障基地和骨干企业，工厂位于安徽省芜湖市，现占地面积105万平方米，建有双翼航空科技工业园等三园一区，下属9家子公司，并在上海成立上海航翼高新技术发展研究院，业务范围覆盖航空装备整机及部附件维修改装、航空航天零备件及地面工艺装备研制、通航飞机研制、钢结构、液压管件等多个产业技术领域。</t>
  </si>
  <si>
    <t>0553-5720057</t>
  </si>
  <si>
    <t>0553-5720058</t>
  </si>
  <si>
    <t>安徽省芜湖市鸠江区南阳路100号</t>
  </si>
  <si>
    <t>安徽省芜湖市鸠江区南阳路101号</t>
  </si>
  <si>
    <t>易清洁纳米陶瓷涂层（烟机不锈钢表面应用）</t>
    <phoneticPr fontId="16" type="noConversion"/>
  </si>
  <si>
    <t>芜湖美的厨卫电器制造有限公司</t>
    <phoneticPr fontId="16" type="noConversion"/>
  </si>
  <si>
    <t>安徽省芜湖经济技术开发区东区万春东路</t>
    <phoneticPr fontId="16" type="noConversion"/>
  </si>
  <si>
    <t>0553-8299241</t>
    <phoneticPr fontId="16" type="noConversion"/>
  </si>
  <si>
    <t>王恩金</t>
    <phoneticPr fontId="16" type="noConversion"/>
  </si>
  <si>
    <t>智能家居</t>
    <phoneticPr fontId="16" type="noConversion"/>
  </si>
  <si>
    <t xml:space="preserve">技术难题：目前随着消费升级，烟机高端品市场越来越大，同时对于烟机提出更多需求，其中，油污难清理是烟机用户最头疼的问题之一，也是用户最期待解决的问题之一。因此秉着服务客户的宗旨，需要研发具备易清洁功能的涂层。
技术需求：1、易清洁性：用于烟机外观件，其易清洁特性可分为两个方向：疏水疏油型，即不粘油，油接触角大，粘附力小，可自然滑落，无需擦拭；亲水亲油型，即易清洁型，极度亲水形成水膜从而致使油污轻松擦拭。
2、易清洁耐久性：需要满足经3000次擦拭加速试验。
3、硬度：烟机外部件可能经受包括但不限于钢丝球等硬质清洗工具的擦拭，因此需要高硬度，保证用户的清洗体验。
4、健康性：烟机作为厨房用品，必需无毒害物质释放。
</t>
    <phoneticPr fontId="16" type="noConversion"/>
  </si>
  <si>
    <t xml:space="preserve">1、开发易清洁纳米陶瓷涂层，在不提高成本不改变现有生产体系下，进行高效生产，满足包括但不限于硬度、易清洁耐久性、高低温循环等现有企标测试，同时获得高度易清洁特性。解决用户关于烟机油污难清理的头疼之处，发展出更为高端更为人性化的产品。
2、制备的易清洁纳米陶瓷将替代传统使用的油性涂层，其制备材料均为无机材料，溶剂同样为水，不存在VOC,对环境极大友好，符合国家环保倡议，同时也符合芜湖市发展方向，为打赢蓝天净水保卫战提供助力。对于生产环境来说，员工生产环境同样获得极大改善，提高员工生产舒适度也是美的一直的追求。
</t>
    <phoneticPr fontId="16" type="noConversion"/>
  </si>
  <si>
    <t xml:space="preserve">公司隶属于美的集团厨房和热水事业部，是一家专业生产经营热水器、燃气具、抽油烟机、饮水设备、净水设备、洗碗机的大型制造企业。目前年产能达2100万台，员工3800余人，其中研发782人，博士学历21人，是国内最大的热水器产品生产基地。
公司是国内外家电行业的龙头企业，具有先进制造水平，可提供完善复杂实验测试环境与相关配套支持。包括基础材料、化学分析、系统测试研究等多组研发人员，包括上数十位以硕士和博士为基础的开发团队，长期扎根于基础研究领域，并且配备高复杂性的基础材料实验环境，可以方便基础材料理论研究和测试工作。
</t>
    <phoneticPr fontId="16" type="noConversion"/>
  </si>
  <si>
    <t>提高羽绒产品蓬松度、防绒面料透气度</t>
    <phoneticPr fontId="16" type="noConversion"/>
  </si>
  <si>
    <t>东隆家纺股份有限公司</t>
    <phoneticPr fontId="16" type="noConversion"/>
  </si>
  <si>
    <t>无为市无城工业园无仓路西侧</t>
    <phoneticPr fontId="16" type="noConversion"/>
  </si>
  <si>
    <t>李生明</t>
    <phoneticPr fontId="16" type="noConversion"/>
  </si>
  <si>
    <t>其他</t>
    <phoneticPr fontId="16" type="noConversion"/>
  </si>
  <si>
    <t>羽绒蓬松度越高保温隔热效果越好，目前产品在720-730水平，再提高存在困难　</t>
    <phoneticPr fontId="16" type="noConversion"/>
  </si>
  <si>
    <t>预期达到750以上　</t>
    <phoneticPr fontId="16" type="noConversion"/>
  </si>
  <si>
    <t>企业与安徽工程大学和陕西科技大学等高校进行产学研合作，取得一些成果，但仍有继续提高的空间。</t>
    <phoneticPr fontId="16" type="noConversion"/>
  </si>
  <si>
    <t>热塑性阻燃聚乙烯原始抗张强度低</t>
    <phoneticPr fontId="16" type="noConversion"/>
  </si>
  <si>
    <t>安徽渡江电缆集团有限公司</t>
    <phoneticPr fontId="16" type="noConversion"/>
  </si>
  <si>
    <t>安徽省芜湖市无为市定兴工业区</t>
    <phoneticPr fontId="16" type="noConversion"/>
  </si>
  <si>
    <t>0553-6862816</t>
    <phoneticPr fontId="16" type="noConversion"/>
  </si>
  <si>
    <t>徐志敏</t>
    <phoneticPr fontId="16" type="noConversion"/>
  </si>
  <si>
    <t>0553-6869779</t>
    <phoneticPr fontId="16" type="noConversion"/>
  </si>
  <si>
    <t>现在越来越多的设计单位设计阻燃电缆外护套采用聚乙烯材料，聚乙烯材料本身是一种助燃材料，现在用在阻燃电缆中，需要它阻燃，这样本身就与其性质矛盾，但是许多聚乙烯护套生产厂家也研制出了该种材料，他们在该材料中加入了大量的阻燃剂等填充剂，使其达到阻燃的目的，但其原始抗张强度非常低，无法满足国家标准对其要求。</t>
    <phoneticPr fontId="16" type="noConversion"/>
  </si>
  <si>
    <t>阻燃聚乙烯材料性既能满足相关国家标准规定，原始抗张强度不小于15.0Mpa,材料又能满足相关阻燃电缆性能要求，达到阻燃的目的。</t>
    <phoneticPr fontId="16" type="noConversion"/>
  </si>
  <si>
    <t xml:space="preserve">安徽渡江电缆集团有限公司创建于一九九二年，位于中国火距计划特种电缆产业基地---无为县定兴工业区内。公司占地面积12.5万平方米， 建筑面积5.5万平方米。公司拥有国际先进水平的生产、检测设备300余台套，车间3栋。主要产品有: 高低压电力电缆、控制电缆、计算机电缆、特种电缆、补偿导线等17大类5000余种。公司产品广泛应用于石油、化工、电力、冶金、航天、光伏、核电、城市轨道交通、新能源、建筑等行业。
公司始终秉承"至高品质、真诚服务"的经营理念，以员工为兴企之本，以科技为强企之路。公司先后荣获省“明星企业、重合同守信用企业、高新技术企业、省认定企业技术中心、AA级信用企业、AAA标准化良好行为企业、安全生产标准化三级企业、安徽名牌产品企业、安徽著名商标企业、安徽省卓越绩效奖、安徽省质量奖”等荣誉，通过ISO9001质量管理体系认证、ISO14001环境体系认证、ISO18001职业健康体系认证、CCC强制性认证、德国莱茵（TUV）认证、PCCC电能产品认证等。
2020年度销售额4.6亿元人民币，缴纳国地税收1670万元。公司注册资金3.5亿元人民币，现有固定资产1.6亿元人民币，现有员工150人，其中工程技术人员25人，一线生产员工75人。属生产、营销、研发、服务为一体的现代化电缆企业。
</t>
    <phoneticPr fontId="16" type="noConversion"/>
  </si>
  <si>
    <t>F4车削带无缝绕包工艺及烧结工艺</t>
    <phoneticPr fontId="16" type="noConversion"/>
  </si>
  <si>
    <t>安徽华能电缆集团有限公司　</t>
    <phoneticPr fontId="16" type="noConversion"/>
  </si>
  <si>
    <t>安徽省无为市坝湾工业区</t>
    <phoneticPr fontId="16" type="noConversion"/>
  </si>
  <si>
    <t>0553-6864280</t>
    <phoneticPr fontId="16" type="noConversion"/>
  </si>
  <si>
    <t>王洁然</t>
    <phoneticPr fontId="16" type="noConversion"/>
  </si>
  <si>
    <t>0553-6763010</t>
    <phoneticPr fontId="16" type="noConversion"/>
  </si>
  <si>
    <t>F4车削带绝缘安装线在航空航天、冶金钢铁、船舶等领域应用越来越广泛，如何掌握和控制好F4车削带无缝绕包工艺及烧结工艺，避免烧结后因过度收缩导致节状纹路明显，厚度不均，造成产品质量不佳。</t>
    <phoneticPr fontId="16" type="noConversion"/>
  </si>
  <si>
    <t>符合GJB773B或MIL-W-22759标准规定。　</t>
    <phoneticPr fontId="16" type="noConversion"/>
  </si>
  <si>
    <r>
      <t>合作开发/</t>
    </r>
    <r>
      <rPr>
        <sz val="10"/>
        <color theme="1"/>
        <rFont val="宋体"/>
        <family val="3"/>
        <charset val="134"/>
        <scheme val="minor"/>
      </rPr>
      <t>技术转让</t>
    </r>
    <phoneticPr fontId="16" type="noConversion"/>
  </si>
  <si>
    <t>合作开发/技术服务</t>
    <phoneticPr fontId="16" type="noConversion"/>
  </si>
  <si>
    <t>安徽华能电缆集团有限公司，以电力电缆、控制电缆、计算机通信电缆、矿用电缆、耐高低温软电缆等特种电缆的研发、生产、销售为一体的高新技术企业，年产值达5亿元，年研发经费投入1500万元，已组建有企业技术中心，2008年通过省认定企业技术中心，2012年组建“省级博士后科研工作站”，通过与合肥工业大学合作，增强企业技术研发力量，2015年公司作为“省级耐高低温软电缆工程技术研究中心”建设依托单位，已通过验收，公司技术团队共43人，占比公司人员总数的21%，其中高级工程师3名，中级职称2名，初级职称2名，通过技术研发，申请并已授权的有效专利90项。公司科研水平具有较好的基础，在新型技术领域，如：新能源发电、航空航天装备、时速350公里轨道交通等方面，存在一定的技术缺陷，需要联系技术合作，不断提高公司综合实力，积极参与国家重点项目工程建设。　</t>
    <phoneticPr fontId="16" type="noConversion"/>
  </si>
  <si>
    <t>石墨烯铝合金杆材的研发　</t>
    <phoneticPr fontId="16" type="noConversion"/>
  </si>
  <si>
    <t>安徽太平洋电缆股份有限公司</t>
    <phoneticPr fontId="16" type="noConversion"/>
  </si>
  <si>
    <t>安徽省芜湖市无为市泥汊镇渡江工业集中区高新大道西侧</t>
    <phoneticPr fontId="16" type="noConversion"/>
  </si>
  <si>
    <t>0553-6797387</t>
    <phoneticPr fontId="16" type="noConversion"/>
  </si>
  <si>
    <t>陈 东</t>
    <phoneticPr fontId="16" type="noConversion"/>
  </si>
  <si>
    <t>近年来，随着石墨烯材料、技术的飞速发展，研究发现石墨烯是一种优异的铝基复合材料纳米增强相，制造企业尝试将石墨烯加入铝基体中，少量的加入可以显著提高铝基体的抗拉强度和屈服强度等力学性能。优异的力学性能使得石墨烯增强铝基纳米复合材料在航空、航天、电子和新能源汽车工业等领域有着广泛的应用前景。传统稀土铝合金电缆导体抗拉强度屈服强度虽比纯铝导体力学性能提升很多，但使用安全可靠性还是有所欠缺，因此技术革新迫切需要。由于技术限制，目前遇到难题；1、如何实现石墨烯在铝基体中的有效分散。2、如何实现石墨烯纳米填料与铝基材料有效的结合。3、如何确保在连铸连轧设备生产过程中保持石墨烯纳米填料结构不被破坏。</t>
    <phoneticPr fontId="16" type="noConversion"/>
  </si>
  <si>
    <t>在满足石墨烯稀土铝合金杆材性能的同时，提升加工过程中可控性，如保证石墨烯和铝锭有效结合，提升铝合金杆材的力学性能，并实现加工过程可控，生产质量稳定的杆材。</t>
    <phoneticPr fontId="16" type="noConversion"/>
  </si>
  <si>
    <t>技术服务</t>
    <phoneticPr fontId="16" type="noConversion"/>
  </si>
  <si>
    <t xml:space="preserve">公司成立于2011年3月，现有注册资本21783万元，占地面积28万平方米，拥有国内外先进的生产、检测设备600余台(套)。公司的主营业务为各类电线电缆的研发、生产、销售和服务，其中以铝合金电力电缆、柔性矿物绝缘防火电缆、超A类阻燃电缆、中压耐火电缆、双层共挤绝缘辐照交联无卤低烟阻燃电线电缆、轨道交通车辆用电缆、新能源汽车用电缆、铁路数字信号电缆等新兴特种电缆为业务发展重点，公司产品广泛应用于石油化工、轨道交通、新能源、电力、冶金、建筑等行业领域。
公司始终以质量打造品牌，以诚信赢得客户，以创新增加效益；坚持“专”、“精”、“特”、“新”的发展理念，科学谋划未来。公司每年投入销售收入的3%以上用于新产品的科技研发，不断开发出科技含量高、附加值高的新产品投放市场。目前，公司已授权12项发明专利，20多种产品通过省级新产品鉴定，荣获安徽省科技进步奖2项，2类产品荣获安徽工业精品、安徽省名牌产品，参与制定国家标准5项，行业标准2项。　
</t>
    <phoneticPr fontId="16" type="noConversion"/>
  </si>
  <si>
    <t>待定</t>
    <phoneticPr fontId="16" type="noConversion"/>
  </si>
  <si>
    <t>车身覆盖件多道次成形缺乏准确成形极限判据</t>
    <phoneticPr fontId="16" type="noConversion"/>
  </si>
  <si>
    <t>瑞鹄汽车模具股份有限公司</t>
    <phoneticPr fontId="16" type="noConversion"/>
  </si>
  <si>
    <t>中国（安徽）自由贸易试验区芜湖片区银湖北路22号</t>
    <phoneticPr fontId="16" type="noConversion"/>
  </si>
  <si>
    <t>0553-5623209</t>
    <phoneticPr fontId="16" type="noConversion"/>
  </si>
  <si>
    <t>李江</t>
    <phoneticPr fontId="16" type="noConversion"/>
  </si>
  <si>
    <t>　0553-5623235</t>
    <phoneticPr fontId="16" type="noConversion"/>
  </si>
  <si>
    <t xml:space="preserve">技术难题：轻量化车身大量使用新型铝合金材料，由于塑性和延展性较差，实际车身覆盖件首道次成形后，材料经历一次复杂的应力场强化，原始性能已大幅改变，不能直接使用板料供应商的成形极限曲线作为判据。
需求内容：在车身覆盖件成形工艺实际开发中，亟待解决三个突出问题：①各向异性相关性；②应变路径相关性；③弯曲半径相关性。此类问题在传统低碳钢应用上不明显，在铝合金材料应用上亟待解决。
</t>
    <phoneticPr fontId="16" type="noConversion"/>
  </si>
  <si>
    <t xml:space="preserve">预期达到的目标：构建轻量化车身材料多道次成形极限判定的成形极限图，形成多道次非连续应变路径下的薄板成形性评价指标，大幅提升板料失效的预测能力。
技术指标：侧围等大尺寸覆盖件一次试模合格率≥80%。
</t>
    <phoneticPr fontId="16" type="noConversion"/>
  </si>
  <si>
    <t>瑞鹄汽车模具股份有限公司一家专业从事轻量化车身成形装备、车身智能装备及机器人系统集成等高端装备的研发、设计及制造的高新技术企业，是国家级芜湖机器人产业示范基地重点企业、工业机器人集成示范企业。公司建有国家企业技术中心、国家地方联合工程研究中心等四大研发平台。近年来开展了基于同步工程的车身覆盖件数字化精密成形制造技术的研究和应用，与合肥工业大学等高校院所建立了良好的产学研合作关系。拥有授权发明专利9项，主导编制行业标准3项。拥有一支包括7位高级专家的专业技术团队。在国内率先攻克铝合金冲压成形难题，首创基于工业机器人的铝合金车身焊接变形控制技术，打破行业技术壁垒，实现铝合金材料在汽车车身的产业化应用。</t>
    <phoneticPr fontId="16" type="noConversion"/>
  </si>
  <si>
    <t>chenqing@efort.com.cn</t>
    <phoneticPr fontId="16" type="noConversion"/>
  </si>
  <si>
    <t>www.efort.com.cn</t>
    <phoneticPr fontId="16" type="noConversion"/>
  </si>
  <si>
    <t>820326918@qq.com</t>
    <phoneticPr fontId="16" type="noConversion"/>
  </si>
  <si>
    <t>820326919@qq.com</t>
    <phoneticPr fontId="16" type="noConversion"/>
  </si>
  <si>
    <t>820326920@qq.com</t>
    <phoneticPr fontId="16" type="noConversion"/>
  </si>
  <si>
    <t>sqwei@tokengroup.com</t>
    <phoneticPr fontId="16" type="noConversion"/>
  </si>
  <si>
    <t>www.tokengroup.com</t>
    <phoneticPr fontId="16" type="noConversion"/>
  </si>
  <si>
    <t>wangej@midea.com</t>
    <phoneticPr fontId="16" type="noConversion"/>
  </si>
  <si>
    <t>https://www.midea.cn/</t>
    <phoneticPr fontId="16" type="noConversion"/>
  </si>
  <si>
    <t>cable@dujiang.com.cn</t>
    <phoneticPr fontId="16" type="noConversion"/>
  </si>
  <si>
    <t>www.dujiang.com.cn</t>
    <phoneticPr fontId="16" type="noConversion"/>
  </si>
  <si>
    <t>hncable@126.com　</t>
    <phoneticPr fontId="16" type="noConversion"/>
  </si>
  <si>
    <t>www.hncable.com</t>
    <phoneticPr fontId="16" type="noConversion"/>
  </si>
  <si>
    <t>sci_tech@ahtpy.com</t>
    <phoneticPr fontId="16" type="noConversion"/>
  </si>
  <si>
    <t>http://www.ahtpy.com/</t>
    <phoneticPr fontId="16" type="noConversion"/>
  </si>
  <si>
    <t>Lij@rayhoo.net</t>
    <phoneticPr fontId="16" type="noConversion"/>
  </si>
  <si>
    <t>www.rayhoo.net</t>
    <phoneticPr fontId="16" type="noConversion"/>
  </si>
  <si>
    <t>大型无人机飞行控制系统</t>
    <phoneticPr fontId="16" type="noConversion"/>
  </si>
  <si>
    <t>中电科芜湖钻石飞机制造有限公司</t>
    <phoneticPr fontId="16" type="noConversion"/>
  </si>
  <si>
    <t>　芜湖市湾沚区</t>
    <phoneticPr fontId="16" type="noConversion"/>
  </si>
  <si>
    <t>安徽省湾沚区钻石路1号</t>
    <phoneticPr fontId="16" type="noConversion"/>
  </si>
  <si>
    <t>0553-5699254</t>
    <phoneticPr fontId="16" type="noConversion"/>
  </si>
  <si>
    <t>　fangc@cetcd.com</t>
    <phoneticPr fontId="16" type="noConversion"/>
  </si>
  <si>
    <t>方超</t>
    <phoneticPr fontId="16" type="noConversion"/>
  </si>
  <si>
    <t>需解决大型无人机多系统集成技术、大型无人机飞行控制系统</t>
    <phoneticPr fontId="16" type="noConversion"/>
  </si>
  <si>
    <t>预计可研制出大型无人机飞行控制系统一套，满足大型无人机自主飞行起落、飞行路线自主规划等。</t>
    <phoneticPr fontId="16" type="noConversion"/>
  </si>
  <si>
    <t>中电科芜湖钻石飞机制造有限公司已经掌握了大型无人机设计、制造技术，目前大型无人机飞行控制系统在国内民用航空领域多处于试验研制阶段。公司目前已经与南京航空航天大学就大型无人机飞控系统开展了相关技术合作。</t>
    <phoneticPr fontId="16" type="noConversion"/>
  </si>
  <si>
    <t>航空活塞发动机电子控制及高压燃油系统</t>
    <phoneticPr fontId="16" type="noConversion"/>
  </si>
  <si>
    <t>安徽省湾沚区钻石路2号</t>
  </si>
  <si>
    <t>0553-5699282</t>
    <phoneticPr fontId="16" type="noConversion"/>
  </si>
  <si>
    <t>苗红梅</t>
    <phoneticPr fontId="16" type="noConversion"/>
  </si>
  <si>
    <t>发动机电子控制单元及高压燃油系统是航空活塞发动机研制的关键核心技术。目前，全球在用的航空活塞发动机电控系统级高压燃油系统包括汽车行业目前大批量使用的汽车活塞发动机上的电子控制单元级燃油系统，绝大多数都来源于博世、电装等极个别企业。亟需技术突破，填补行业空白。</t>
    <phoneticPr fontId="16" type="noConversion"/>
  </si>
  <si>
    <t>实现国内自主开发，其产品满足航空发动机相关标准、法规要求，可搭载在200马力航空发动机上使用。</t>
    <phoneticPr fontId="16" type="noConversion"/>
  </si>
  <si>
    <t xml:space="preserve">芜湖钻石航空发动机有限公司（以下简称“公司”）是安徽省及芜湖市发展通用航空产业组建和配套成立的通用航空发动机公司,注册资金人民币2.027亿元。公司成立于2013年12月份，厂址位于芜湖市芜湖县新芜经济开发区，是一家以压燃式航空活塞发动机生产经营为主要产业，集通用航空发动机研发、制造、销售、维修和服务于一体的新型技术主导型企业。
公司厂房已建成并入驻办公，相关测试设备、AE300生产线和AEC2.0L发动机生产线也已经建设完成，具备产品生产能力。公司已取得AE300产品Production Certificates（生产许可证），AEC2.0L产品的试验、验证及Type Certificate（型号合格证）获取正在推进当中，且中国民用航局已受理公司TC申请，公司目前的主要工作是在此基础上的产品的产供销企业运营。
</t>
    <phoneticPr fontId="16" type="noConversion"/>
  </si>
  <si>
    <t>miaohongmei@wdae-ah.com</t>
    <phoneticPr fontId="16" type="noConversion"/>
  </si>
  <si>
    <t>航空重油活塞发动机低温低气压重油雾化及低氧高效燃烧关键技术研究</t>
    <phoneticPr fontId="16" type="noConversion"/>
  </si>
  <si>
    <t>安徽航瑞航空动力装备有限公司</t>
    <phoneticPr fontId="16" type="noConversion"/>
  </si>
  <si>
    <t>芜湖市湾沚区新芜经济开发区阳光大道2866号</t>
    <phoneticPr fontId="16" type="noConversion"/>
  </si>
  <si>
    <t>0553-7568794</t>
    <phoneticPr fontId="16" type="noConversion"/>
  </si>
  <si>
    <t>郭莹莹</t>
    <phoneticPr fontId="16" type="noConversion"/>
  </si>
  <si>
    <t>0553-7568816</t>
    <phoneticPr fontId="16" type="noConversion"/>
  </si>
  <si>
    <t xml:space="preserve">（1）先进的电控及燃油喷射技术
压燃式航空活塞发动机燃油喷射系统的电控化程度远远落后于车用柴油机，需要开发出适用于航空的电控高压共轨燃油喷射系统，改善重油燃料的雾化和燃烧。
（2）高效的高压比增压技术
需要开展涡轮增压和中冷技术研究，提高发动机的结构紧凑性和功率密度，以适应航空12000m高空运行需求。
</t>
    <phoneticPr fontId="16" type="noConversion"/>
  </si>
  <si>
    <t xml:space="preserve">在FADEC控制系统方面：
（1）实现策略实时更新和服务，达成轨压、喷油时刻、喷油量都完全独立于发动机转速。
（2）保证发动机能够在各类环境中的适应性运行。
（3）FADEC控制系统实时控制和修正喷射参数，优化各个运行工况的性能，针对冷起动，组织预喷和主喷参数，达到起动的最优化。
在发动机本体设计开发方面：
（1）开展一维热力学性能仿真分析，实现高效进气增压设计。
（2）通过三维流体动力学分析，完成缸内换气优化。
（3）优化燃烧室形状与尺寸，得到有利于燃油混合的强涡流运动，达成功率与油耗目标。
在高压比增压器开发应用方面：
（1）利用发动机环境边界及功率需求，确定发动机进气流量及压比。
（2）通过MAP对比、CFD分析应用，改善此空气动力学特性，提效降噪以及扩大高效压力范围。
（3）整机匹配，高原试验验证。
在发动机试验方面：
（1）“V”字型试验开发验证，形成零部件、系统、整机与桨发一体四级试验验证体系。
■合作开发  □技术转让  □技术服务  □技术入股 □共建研发机构 
□其他
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</si>
  <si>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 xml:space="preserve">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</si>
  <si>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多极穿钉自动化设备制作　</t>
    <phoneticPr fontId="16" type="noConversion"/>
  </si>
  <si>
    <t xml:space="preserve">德力西电气（芜湖）有限公司 </t>
    <phoneticPr fontId="16" type="noConversion"/>
  </si>
  <si>
    <t>新芜经济开发区阳光大道2378号</t>
    <phoneticPr fontId="16" type="noConversion"/>
  </si>
  <si>
    <t>李杨</t>
    <phoneticPr fontId="16" type="noConversion"/>
  </si>
  <si>
    <t>目前我司生产的小型断路器多极产品，拼装时需用铆钉固定，因铆钉较细，使用自动设备穿制时容易弯曲，目前已历时3年仍未实现自动化　</t>
    <phoneticPr fontId="16" type="noConversion"/>
  </si>
  <si>
    <t>制作自动化设备后，目前预计可减少操作工40人左右　</t>
    <phoneticPr fontId="16" type="noConversion"/>
  </si>
  <si>
    <t>德力西电气（芜湖）有限公司成立于2011年09月，是德力西电气公司的全资子公司，注册资金2亿人民币，投资总额20.8亿人民币。德力西电气（芜湖）有限公司是施耐德电气在全球最好的工厂，是安徽省民营百强企业。公司主要生产各类断路器、漏电保护器、接触器等低压电器产品，销售覆盖中国地区及海外市场。公司自动化率处于行业领先地位，拥有国际水准的德力西电气生产系统-DPS，实现MES，E-SIM等先进的工业管理方法，快速实现“聪明自动化”。</t>
    <phoneticPr fontId="16" type="noConversion"/>
  </si>
  <si>
    <t>一体式螺栓衬套设计及CAE分析等</t>
    <phoneticPr fontId="16" type="noConversion"/>
  </si>
  <si>
    <t>芜湖强振汽车紧固件有限公司</t>
    <phoneticPr fontId="16" type="noConversion"/>
  </si>
  <si>
    <t>安徽新芜经济开发区工业大道2598号</t>
    <phoneticPr fontId="16" type="noConversion"/>
  </si>
  <si>
    <t>0553-8768227</t>
    <phoneticPr fontId="16" type="noConversion"/>
  </si>
  <si>
    <t>付求萍</t>
    <phoneticPr fontId="16" type="noConversion"/>
  </si>
  <si>
    <t>研究一体式螺栓衬套设计及制造工艺方法，通过绿色制造技术，提高工件表面和内在质量。</t>
    <phoneticPr fontId="16" type="noConversion"/>
  </si>
  <si>
    <t>增强紧固件的强度和耐热性，设计一种耐热型紧固件工艺方法。</t>
    <phoneticPr fontId="16" type="noConversion"/>
  </si>
  <si>
    <t>技术入股</t>
    <phoneticPr fontId="16" type="noConversion"/>
  </si>
  <si>
    <t>我公司是专业从中高端汽车紧固件研发、制造、销售和服务于一体的高新技术企业，成立于2005年9月，位于安徽新芜经济开发区，是国家级绿色工厂。公司主要产品有发动机紧固件、变速箱紧固件、车身和底盘用紧固件，现有员工425人，其中研发科技人员86人，拥有CNAS实验室检测中心，购置高低温电子疲劳试验机、模拟装配试验分析系统、摩擦系数试验机及超声波测量仪等先进设备，近年来，公司注重科技成果转化，通过技术进步增强竟争力，经营业绩持续增长。</t>
    <phoneticPr fontId="16" type="noConversion"/>
  </si>
  <si>
    <t>yingying.guo@haerypower.com</t>
    <phoneticPr fontId="16" type="noConversion"/>
  </si>
  <si>
    <t>http://www.haerypower.com/</t>
    <phoneticPr fontId="16" type="noConversion"/>
  </si>
  <si>
    <t>　253371396 @qq.com</t>
    <phoneticPr fontId="16" type="noConversion"/>
  </si>
  <si>
    <t>935652353@qq.com</t>
    <phoneticPr fontId="16" type="noConversion"/>
  </si>
  <si>
    <t>茴香醛的稳定性</t>
  </si>
  <si>
    <t>注塑金色、银色取代电镀金色、银色。</t>
  </si>
  <si>
    <t>家庭调理食品及中药保健食品加工技术</t>
  </si>
  <si>
    <t>白酒塑化剂含量检测数据稳定性差</t>
  </si>
  <si>
    <t>干电池封口胶</t>
  </si>
  <si>
    <t>炭基复合肥秸秆炭化处理技术</t>
  </si>
  <si>
    <t>磁性软纱门自动化生产设备</t>
  </si>
  <si>
    <t>色纺纱软打样系统关键技术的研究与应用</t>
  </si>
  <si>
    <t>精准找穴，自动施灸智能艾灸仪研发</t>
  </si>
  <si>
    <t>亳州市永刚饮片厂有限公司</t>
  </si>
  <si>
    <t>安徽德昌药业股份有限公司</t>
  </si>
  <si>
    <t>安徽谓博中药股份有限公司</t>
  </si>
  <si>
    <t>安徽联鹏瓶盖包装有限公司</t>
  </si>
  <si>
    <t>　安徽省东昕食品有限公司</t>
  </si>
  <si>
    <t>安徽双轮酒业有限责任公司</t>
  </si>
  <si>
    <t xml:space="preserve"> 安徽正熹标王新能源有限公司</t>
  </si>
  <si>
    <t>安徽瑞虎肥业有限公司</t>
  </si>
  <si>
    <t>利辛县富亚纱网有限公司</t>
  </si>
  <si>
    <t>安徽翰联色纺股份有限公司</t>
  </si>
  <si>
    <t>亳州市艾可舒医疗科技有限公司</t>
  </si>
  <si>
    <t>安徽天赢电气成套设备制造有限公司</t>
  </si>
  <si>
    <t>智能装备</t>
  </si>
  <si>
    <t>近年来野生黄精资源匮乏，市场上流通的多为人工种植黄精，种植黄精药用效果远低于野生黄精，因其所含黄精多糖量较低，达不到酒黄精蒸制要求。 受原料、温度、时间影响，酒黄精在蒸制过程中所含有效成分（黄精多糖量）大量降低，很难达到药典标准，故生产合格率较低，希望通过研发来解决此难题。　</t>
  </si>
  <si>
    <t>红曲具有显著的降胆固醇及降血脂的作用，能够降低糖尿病、高血压和高血脂的发病率，且无副作用。
红曲发酵过程中产生具有降血脂功能的洛伐他汀物质，现有技术生产的红曲中洛伐他汀含量往往较低。 怎么提高红曲发酵过程中洛伐他汀的含量，也是急需解决的问题。</t>
  </si>
  <si>
    <t>有一款产品，其中质量标准中薄层鉴别项为茴香醛的鉴别（茴香醛来源于处方中小茴香），但经稳定性考察研究，茴香醛在成品有效期内随着时间的推移（大概为一个月左右），茴香醛鉴别薄层点变淡，直至消失。不知用何种方式增加茴香醛的稳定性</t>
  </si>
  <si>
    <t>现表面外观为了美观度只能用UV电镀工艺才能做到，如果直接用色粉或色母工艺解决此问题，给整个社会带来福音，也称上表面工艺的一场革命。</t>
  </si>
  <si>
    <t>家庭调理食品及中药保健食品的研发配方及生产加工技术工艺</t>
  </si>
  <si>
    <t>技术要求。高温易喷涂，零上五十度不流淌，零下十度不干裂，凝胶状态，有粘性。</t>
  </si>
  <si>
    <t>在炭基复合肥生产过程中实施秸秆绿色炭化，确保炭化后秸秆保持有机活性，达到生产有机绿色肥料标准。</t>
  </si>
  <si>
    <t>生产磁性软纱门的加工各道工序，目前全部靠人工手动完成，我公司已研发各道工序自动化设备雏形，但目前未能够实现一体化链接。需求：1、磁性软纱门自动化成套智能化生产设备的研发。 2、针对我公司研发的设备进行技术攻关相互链接与改进升级</t>
  </si>
  <si>
    <t xml:space="preserve">1.色纺纱颜色特征提取关键技术；
2.色纺纱颜色色识别技术与校正技术；
3.颜色对比与匹配计算方案；
4.信息输出与配方预测等。
</t>
  </si>
  <si>
    <t>公司主营业务产品箱式变电站由于是户外工作，在夏天工作的时候，由于天气原因和柜子里面元器件工作会产生热量，会导致柜子内部处于一个很高的温度，长时间处于高温中，柜子内部元器件会大大缩减使用寿命，而且有元器件短路和自燃的风险。是否能有方法控制柜内的温度处在一个恒定的温度，且不能影响柜内的正常运行和增加过大的经济成本。</t>
  </si>
  <si>
    <t>预期达到的目标：（1）培育高质量黄精品种，提高其黄精多糖含量，满足酒黄精有效药用成分需求。（2）调整中药药典酒黄精黄精多糖限量指标。（3）研发出最佳酒黄精蒸制工艺，降低酒黄精黄精多糖在蒸制过程中的损耗量。    
预期技术指标：浸出物39.0-42.0%　</t>
  </si>
  <si>
    <t>提高红曲发酵过程中洛伐他汀的含量，增强红曲中洛伐他汀物质，以更好起到显著的降胆固醇及降血脂的作用，能够降低糖尿病、高血压和高血脂的发病率。</t>
  </si>
  <si>
    <t>增加稳定性</t>
  </si>
  <si>
    <t>表面光洁度、颜色对比度、颜色均匀度。</t>
  </si>
  <si>
    <t>完成炭基复合肥的标准化生产工艺定型，确保产品炭基含量30%以上，达到施肥原肥效与土壤调理双重效果。</t>
  </si>
  <si>
    <t xml:space="preserve">1、研发出磁性软纱门自动化成套智能化生产设备。
2、针对我公司研发的设备进行技术攻关相互链接与改进升级。
</t>
  </si>
  <si>
    <t>色纺纱软打样系统可快速检索已知样品，输出关联的配方和工艺参数，并可实现对未知色样参数的预测，大大提高仿色的工作效率，实现色纺纱小样生产的信息化与智能化。</t>
  </si>
  <si>
    <t>箱变夏天正常工作，内部温度可控</t>
  </si>
  <si>
    <t>亳州市谯城区</t>
  </si>
  <si>
    <t>亳州市高新区</t>
  </si>
  <si>
    <t>亳州市高新区古井配套产业园</t>
  </si>
  <si>
    <t>亳芜园区</t>
  </si>
  <si>
    <t>涡阳县</t>
  </si>
  <si>
    <t>亳州市利辛县</t>
  </si>
  <si>
    <t>亳州市</t>
    <phoneticPr fontId="16" type="noConversion"/>
  </si>
  <si>
    <t>吴秋实</t>
  </si>
  <si>
    <t>修效友</t>
  </si>
  <si>
    <t>王鹏</t>
  </si>
  <si>
    <t>于逍</t>
  </si>
  <si>
    <t>荣振丽</t>
  </si>
  <si>
    <t>方玉荣</t>
  </si>
  <si>
    <t>曹超然</t>
  </si>
  <si>
    <t>张从武</t>
  </si>
  <si>
    <t>王菊芬</t>
  </si>
  <si>
    <t>侯帅</t>
  </si>
  <si>
    <t>孙傲</t>
  </si>
  <si>
    <t>戴翔</t>
  </si>
  <si>
    <t>399768588@qq.com</t>
    <phoneticPr fontId="16" type="noConversion"/>
  </si>
  <si>
    <t>xiaoyuad@163.com</t>
    <phoneticPr fontId="16" type="noConversion"/>
  </si>
  <si>
    <t>0558-8056888</t>
    <phoneticPr fontId="16" type="noConversion"/>
  </si>
  <si>
    <t>ahrhfy@163.com</t>
    <phoneticPr fontId="16" type="noConversion"/>
  </si>
  <si>
    <t>804958977@qq.com</t>
    <phoneticPr fontId="16" type="noConversion"/>
  </si>
  <si>
    <t>0558-8806565</t>
    <phoneticPr fontId="16" type="noConversion"/>
  </si>
  <si>
    <t>0558-8820602</t>
    <phoneticPr fontId="16" type="noConversion"/>
  </si>
  <si>
    <t>xmb@hanliangroup.com</t>
    <phoneticPr fontId="16" type="noConversion"/>
  </si>
  <si>
    <t>442138813@qq.com</t>
    <phoneticPr fontId="16" type="noConversion"/>
  </si>
  <si>
    <t>0558-8056616</t>
    <phoneticPr fontId="16" type="noConversion"/>
  </si>
  <si>
    <t>2635621275@qq.com</t>
    <phoneticPr fontId="16" type="noConversion"/>
  </si>
  <si>
    <t xml:space="preserve">
酒黄精大批生产蒸制工艺的研发</t>
    <phoneticPr fontId="16" type="noConversion"/>
  </si>
  <si>
    <t>安徽省东昕食品有限公司是一家以生猪屠宰、肉制品加工为主的肉类综合企业，是目前我市规模化、自动化、机械化最大的生猪屠宰企业，公司占地面积6.7万平方米，总投资3.06亿元。建有年加工5万吨养生休闲食品及配套年屠宰生猪百万头的生产流水线各一条。公司利用亳州资源优势，进一步开发养生食品，休闲保健食品等，从而达到产业互为促进、互为推动发展的集合效应。</t>
    <phoneticPr fontId="16" type="noConversion"/>
  </si>
  <si>
    <t>合作开发</t>
    <phoneticPr fontId="16" type="noConversion"/>
  </si>
  <si>
    <t>安徽谓博中药股份有限公司位于亳州市南部新区工业区，是一家集中西成药、中药饮片、花果茶、保健食品于一体的生产+销售的企业。公司自经营以来以：把好采购关，确保货真价实；把好储运关，确保药品质量；把好服务关，确保客户满意为质量方针目标，不断完善质量管理，严格遵守《药品管理法》及《药品生产质量管理规范》，按要求对生产主要工序进行了验证。目前已对中药饮片生产主要工序进行了设备确认与工艺验证。通过验证，确认主要生产设备能满足中药饮片生产加工需要，各生产工序工艺稳定，重现性好。生产出的产品质量均一、符合质量标准要求。公司遵循“做对的，做得对”的企业战略，以“客户的需要就是我们的目标”为宗旨，秉承“关爱众生，谓博先行”的经营理念，认认真真做好每件事，为客户创造价值、打造出一个完善的购销平台。　</t>
    <phoneticPr fontId="16" type="noConversion"/>
  </si>
  <si>
    <t>正在对接</t>
    <phoneticPr fontId="16" type="noConversion"/>
  </si>
  <si>
    <t>合作开发/技术转让</t>
    <phoneticPr fontId="16" type="noConversion"/>
  </si>
  <si>
    <t xml:space="preserve">亳州市艾可舒医疗科技有限公司成立于2016年12月，是一家集艾草种植、艾灸器具研发、医疗器械、艾制品生产、销售为一体，致力于弘扬艾灸养生文化、满足广大群众绿色医疗需求的科技型企业。是国家973科研计划成果“微烟温灸器”的指定生产单位。目前已获得60多项国家专利技术，研发成果被业界广泛认可。
现拥有标准化厂房8000平米，正式员工90多人。主打产品随身灸FYYJ-S001已获批《二类医疗器械注册证》，预计2021年将有五款产品获批二类医疗器械。
</t>
    <phoneticPr fontId="16" type="noConversion"/>
  </si>
  <si>
    <t>未对接</t>
    <phoneticPr fontId="16" type="noConversion"/>
  </si>
  <si>
    <t xml:space="preserve">随着艾灸疗法作为中医传统的外治方法，使用的范围越来越广。如社区门诊、养老机构、美容院、养生会所等。在最常用的医疗领域，艾灸正在由针灸推拿科专属产品向全科产品过渡。
除针灸推拿科外，多数操作人员专业度不够，在给患者治疗时，需选择施灸穴位和穴位准确度欠缺，影响了治疗效果。且施灸时浪费大量的人力（有时一个病人需要两三个医生同时艾灸），同时在施灸过程中产生的艾烟对环境造成较大的影响。
基于以上基于以上情况，结合实际市场需求。可研发一款智能艾灸设备。预期实现以下功能：1.远程录入，医生门诊开具灸方后录入系统，治疗室内远程接收，病人需要治疗时，输入病人信息可出现治疗方案；2、根据治疗方案，可自动精准找到治疗穴位（可多穴位、大面积同时施灸）；3、艾柱自动点火，实现烟雾过滤功能。4、治疗中病人根据自己的温感，触屏手动调整艾柱与皮肤的距离，实现调节温度。
</t>
    <phoneticPr fontId="16" type="noConversion"/>
  </si>
  <si>
    <t xml:space="preserve">1、自动成像，快速找准穴位：因体型、身高个体差异，如何实现精准找到穴位。
2、根据医生的艾灸处方，在有限的空间中，如何实现多个艾柱自主滑动且能呈现倾斜状（艾柱布局上下左右四个方位，可并列，可单穴）
3、艾草燃烧生成物实现二次燃烧，达到无烟无味。
</t>
    <phoneticPr fontId="16" type="noConversion"/>
  </si>
  <si>
    <t>www.hanliangroup.com</t>
    <phoneticPr fontId="16" type="noConversion"/>
  </si>
  <si>
    <t xml:space="preserve">安徽翰联色纺股份有限公司（以下简称翰联色纺）为安徽翰联纺织有限公司更名而来，安徽翰联纺织有限公司是2010 年12月成立的民营企业，位于亳州市利辛县工业园区永兴西路22 号，占地137 亩，公司注册资本6000万元。截止2015 年12 月已完成厂房建设55000 ㎡。
目前翰联色纺已投产环锭纺48000锭，赛络纺10000锭，委托外加工95000锭。现有开清棉机、梳棉机、并条机、粗纱机、细纱机、络筒机等设备300多台套。主要生产原液着色粘胶纤维环保色纺纱线产品，产品应用在针织面料、毛衫、针织服装等行业，达到年产色纺纱线能力10000余吨。目前开发的原液着色粘胶纤维及混纺环保色纺纱系列产品占华东市场的大约35%份额，华南市场的大约20%份额。
2020年底，公司有职工300余人，其中技术人员70余人，管理人员20人。实现销售收入3亿余元，上缴税金400多万元，实现利润总额1000多万元。
2015年6月翰联色纺与中国纺织工程学会全国纺织针布技术研发中心成立了《色纺分梳技术研究站》。2018 年5月与安徽农业大学信息与计算机学院签定了产学研战略同盟协议。公司已形成特种纱线、色纺纱线定制产品生产研发基地，实现了公司与高校研发能力的全面融合，广泛开展流行色彩、新材料、新工艺、新产品的研究，可实现从色彩到纺纱的全过程开发。更方便新型色纺纱工艺翻改、远程监控等，极大的提高了翰联色纺的产品质量，巩固了翰联新型色纺纱的优势，为成为新型色纺纱线行业标杆奠定了基础。
</t>
    <phoneticPr fontId="16" type="noConversion"/>
  </si>
  <si>
    <t>安徽省亳州市利辛县经开区永兴西路8号</t>
    <phoneticPr fontId="16" type="noConversion"/>
  </si>
  <si>
    <t>0558-8832159</t>
    <phoneticPr fontId="16" type="noConversion"/>
  </si>
  <si>
    <t>www.fuyagood.com</t>
    <phoneticPr fontId="16" type="noConversion"/>
  </si>
  <si>
    <t>利辛县富亚纱网有限公司是主要从事磁性软纱门纱窗、医用口罩生产及销售。公司现拥有员工105人。公司推行“一部两中心”技术模式。即设立10人团队的研发部，成立企业技术中心、省级工业设计中心。依托“一部两中心”，现有专利57件，其中发明专利26件。生产的同时，开展磁性软纱门全自动生产线的设计和研发。公司拥有自营出口权，产品远销欧美三十多个国家和地区。　</t>
    <phoneticPr fontId="16" type="noConversion"/>
  </si>
  <si>
    <t>亳州市利辛县工业园区利张路9号</t>
    <phoneticPr fontId="16" type="noConversion"/>
  </si>
  <si>
    <t>www.ruihufy.com</t>
    <phoneticPr fontId="16" type="noConversion"/>
  </si>
  <si>
    <t>安徽瑞虎肥业有限公司成立于2010年4月，是专业生产复合肥料产品的高新技术企业，占地100000㎡。我公司始终积极关注行业最新发展动态，不断加大在科研人才和新产品研发方面的投入，先后与安徽科技学院开展合作，成立了“产学研大学生实习基地”，是“粮丰工程粮食作物专用型控失性肥料”研发基地，安徽省企业技术中心，安徽省省委组织部第十批“115产业创新团队《旱粮作物专用控失肥料科技创新团队》”。</t>
    <phoneticPr fontId="16" type="noConversion"/>
  </si>
  <si>
    <t>需要大专院校和科研院所资源与环境方面的高级人才</t>
    <phoneticPr fontId="16" type="noConversion"/>
  </si>
  <si>
    <t>箱式变电站夏季内部温度控制</t>
    <phoneticPr fontId="16" type="noConversion"/>
  </si>
  <si>
    <t>亳州市利辛县经开区长春路3号</t>
    <phoneticPr fontId="16" type="noConversion"/>
  </si>
  <si>
    <t>0558-8056617</t>
    <phoneticPr fontId="16" type="noConversion"/>
  </si>
  <si>
    <t xml:space="preserve">安徽天赢电气成套设备制造有限公司座落于素有“皖北水乡、淮上江南”之称的亳州市利辛县，总部位于工业园长春路3号。公司成立于2007年，现有员工113人，其中拥有本科学历人员21人、大专人员35人、中专人员20人、高中人员37人。公司注册资金1.2亿元，总占地面积80余亩，总建筑面积53000余平方米，其中生产厂房占地37500平方米，办公楼6550平方米，宿舍楼9000余平方米，厂区内园林景观独特别致，属典型的花园式工厂。公司2020年销售收入6011万元，公司主要产品有：高低压成套设备、箱式变电站、配电柜及自动化设备，公司积极引进先进的生产设备，拥有国际先进水平的高速光纤激光加工系统，钣金数控加工系统，国内领先水平的皖北地区第一条十千伏高压智能开关柜生产流水线。公司长期与国内知名的变压器生产企业有长期的合作关系，满足成套设备所需的各种类及型号的变压器供应。公司现已通过ISO9001、ISO14001、ISO18001（质量管理、环境管理、职业健康安全管理）三标体系认证、两化融合管理体系认证，低压产品全部通过国家CCC强制性认证。高压产品获得国家权威试验站的产品型号使用证书。公司近三年获得各类荣誉奖项数十项，其中包括：安徽省名牌产品、省认定企业技术中心，安徽省专精特新企业、安徽省著名商标、全国工商联民营企业调查点先进单位等。 
公司自创立以来，始终秉承“以人为本，共创天赢”的经营理念，经过不断创新与发展，本着以人为本的经营理念，以海纳百川的胸怀期待着与电气电力行业的精英人才同携手、共成长、共发展、共创天赢。　
</t>
    <phoneticPr fontId="16" type="noConversion"/>
  </si>
  <si>
    <t>开发合作</t>
    <phoneticPr fontId="16" type="noConversion"/>
  </si>
  <si>
    <t>亳州市工业园区长江路6号</t>
    <phoneticPr fontId="16" type="noConversion"/>
  </si>
  <si>
    <t>0558-5112277</t>
    <phoneticPr fontId="16" type="noConversion"/>
  </si>
  <si>
    <t>www.bzyonggang.com</t>
    <phoneticPr fontId="16" type="noConversion"/>
  </si>
  <si>
    <t>143611491@qq.com</t>
    <phoneticPr fontId="16" type="noConversion"/>
  </si>
  <si>
    <t>0558-5188888</t>
    <phoneticPr fontId="16" type="noConversion"/>
  </si>
  <si>
    <t>亳州市永刚饮片厂有限公司是一家专业从事中药饮片研发、生产、销售于一体的企业，现有员工944人，生产技术人员占30%以上，生产经营1072种中药饮片，年生产能力达15000吨。公司充分利用高校院所的科研实力和技术优势，根据市场需求，与国内多所高校和科研院所建立了“产学研”合作关系，开展多方位的合作。目前拥有国家发明专利25项。积极参加省市级的科研项目建设，已成功开展多个项目。包括：安徽省科技重大专项亳州地产大宗药材及饮片商品规格等级研究；省科技厅一般转移支付项目知母中药饮片产地加工与炮制生产一体化关键技术规范研究；组建了亳州地产中药材趁鲜加工创新团队。通过科技项目实施，提高了企业的技术创新能力，扩大了生产规模，促进了成果转化和产业化，提升了产品的市场竞争力。</t>
    <phoneticPr fontId="16" type="noConversion"/>
  </si>
  <si>
    <t>协商</t>
    <phoneticPr fontId="16" type="noConversion"/>
  </si>
  <si>
    <t>红曲发酵过程洛伐他汀含量提升技术</t>
    <phoneticPr fontId="16" type="noConversion"/>
  </si>
  <si>
    <t>安徽省亳州市药都大道2018号</t>
    <phoneticPr fontId="16" type="noConversion"/>
  </si>
  <si>
    <t>0558-5673006</t>
    <phoneticPr fontId="16" type="noConversion"/>
  </si>
  <si>
    <t>www.xiuxiaoyou@163.com</t>
    <phoneticPr fontId="16" type="noConversion"/>
  </si>
  <si>
    <t>www.ahdcyy.com</t>
    <phoneticPr fontId="16" type="noConversion"/>
  </si>
  <si>
    <t xml:space="preserve">安徽德昌药业股份有限公司是一家中药饮片生产企业，公司成立于1999年，注册资金1000万元，坐落于中华药都、安徽亳州。是亳州市中药饮片协会会长单位、安徽省中药材总商会副会长单位，荣获安徽省农业产业化龙头企业、安徽省高新技术企业、安徽省著名商标企业、安徽省专精特新中小企业、安徽省守合同重信用企业。
公司拥有中药材、中药饮片、中药提取、健康食品四大类1000多个品种1000多个规格，特色产品有三七粉、蜂蜜、破壁灵芝孢子粉、天麻粉、西洋参粉、丹参粉、山楂粉、川贝母粉等产品，业务范围涉及全国30个省和自治区，在本行业内具有强有力的竞争地位。
</t>
    <phoneticPr fontId="16" type="noConversion"/>
  </si>
  <si>
    <t>技术服务</t>
    <phoneticPr fontId="16" type="noConversion"/>
  </si>
  <si>
    <t>安徽省亳州市涡阳县高炉酒厂</t>
    <phoneticPr fontId="16" type="noConversion"/>
  </si>
  <si>
    <t>现有工作基础：有一台气质联用仪Trace 1300,有资质的仪器操作人员和实验所要求的标准溶液等。</t>
    <phoneticPr fontId="16" type="noConversion"/>
  </si>
  <si>
    <t>使塑化剂含量检测能有很好的稳定性、重现性　</t>
    <phoneticPr fontId="16" type="noConversion"/>
  </si>
  <si>
    <t>需要好的检测手段，来帮助解决塑化剂含量检测稳定性问题，使塑化剂含量检测能有很好的稳定性、重现性</t>
    <phoneticPr fontId="16" type="noConversion"/>
  </si>
  <si>
    <t>涡阳县城西工业园B区</t>
    <phoneticPr fontId="16" type="noConversion"/>
  </si>
  <si>
    <t>0558-7255806</t>
    <phoneticPr fontId="16" type="noConversion"/>
  </si>
  <si>
    <t>969835010@qq.com</t>
    <phoneticPr fontId="16" type="noConversion"/>
  </si>
  <si>
    <t>安徽正熹标王新能源有限公司2013年入驻涡阳县城西工业园B区，新建厂房6000平米，拥有无汞锌锰电池生产线6条，主要生产各种型号的无汞、无镉、无铅绿色环保的干电池产品，年产能量可达3亿只以上，安徽正熹标王新能源有限公司是国家520户重点企业，国家高新技术企业，外经贸部重点扶持的出口企业，中国电池行业龙头企业，安徽省重点企业。　</t>
    <phoneticPr fontId="16" type="noConversion"/>
  </si>
  <si>
    <t>其他</t>
    <phoneticPr fontId="16" type="noConversion"/>
  </si>
  <si>
    <t>亳州市亳州芜湖现代产业园区亳芜大道1299号</t>
    <phoneticPr fontId="16" type="noConversion"/>
  </si>
  <si>
    <t>安徽省亳州市高新区养生大道1555号</t>
    <phoneticPr fontId="16" type="noConversion"/>
  </si>
  <si>
    <t>利辛县德通食品产业园10号楼</t>
    <phoneticPr fontId="16" type="noConversion"/>
  </si>
  <si>
    <t>安徽省亳州市利辛县工业园区永兴西路22号</t>
    <phoneticPr fontId="16" type="noConversion"/>
  </si>
  <si>
    <t>0558-8821777</t>
    <phoneticPr fontId="16" type="noConversion"/>
  </si>
  <si>
    <t>www.ahtydqgroup.com</t>
  </si>
  <si>
    <t>生命健康</t>
    <phoneticPr fontId="16" type="noConversion"/>
  </si>
  <si>
    <r>
      <t>1</t>
    </r>
    <r>
      <rPr>
        <sz val="10"/>
        <color theme="1"/>
        <rFont val="宋体"/>
        <family val="3"/>
        <charset val="134"/>
        <scheme val="minor"/>
      </rPr>
      <t>.</t>
    </r>
    <r>
      <rPr>
        <sz val="10"/>
        <color theme="1"/>
        <rFont val="宋体"/>
        <family val="3"/>
        <charset val="134"/>
        <scheme val="minor"/>
      </rPr>
      <t>低烟无卤电缆护套挤出速度提升；2</t>
    </r>
    <r>
      <rPr>
        <sz val="10"/>
        <color theme="1"/>
        <rFont val="宋体"/>
        <family val="3"/>
        <charset val="134"/>
        <scheme val="minor"/>
      </rPr>
      <t>.</t>
    </r>
    <r>
      <rPr>
        <sz val="10"/>
        <color theme="1"/>
        <rFont val="宋体"/>
        <family val="3"/>
        <charset val="134"/>
        <scheme val="minor"/>
      </rPr>
      <t>导体在线检测</t>
    </r>
    <r>
      <rPr>
        <sz val="10"/>
        <color theme="1"/>
        <rFont val="宋体"/>
        <family val="3"/>
        <charset val="134"/>
        <scheme val="minor"/>
      </rPr>
      <t>;</t>
    </r>
    <r>
      <rPr>
        <sz val="10"/>
        <color theme="1"/>
        <rFont val="宋体"/>
        <family val="3"/>
        <charset val="134"/>
        <scheme val="minor"/>
      </rPr>
      <t>3</t>
    </r>
    <r>
      <rPr>
        <sz val="10"/>
        <color theme="1"/>
        <rFont val="宋体"/>
        <family val="3"/>
        <charset val="134"/>
        <scheme val="minor"/>
      </rPr>
      <t>.</t>
    </r>
    <r>
      <rPr>
        <sz val="10"/>
        <color theme="1"/>
        <rFont val="宋体"/>
        <family val="3"/>
        <charset val="134"/>
        <scheme val="minor"/>
      </rPr>
      <t>编织密度在线检测　</t>
    </r>
    <phoneticPr fontId="16" type="noConversion"/>
  </si>
  <si>
    <t>机器人红外线探测、机器人远程信息传输、机器人图片比对处理系统、移动平台自动绕线绑扎、移动平台大容量储能电池、共箱式高压电缆分支箱</t>
    <phoneticPr fontId="16" type="noConversion"/>
  </si>
  <si>
    <t>如何提高乳猪料的适口性，最大限度的提高猪的采食量，缩短猪的生长周期</t>
    <phoneticPr fontId="16" type="noConversion"/>
  </si>
  <si>
    <t>采用电池大数据分析的方法，实现对电池的健康度、寿命、安全进行评估检测，并且做到在线、实时分析。</t>
    <phoneticPr fontId="16" type="noConversion"/>
  </si>
  <si>
    <t>高集成化和高可靠性直流充电桩研发</t>
    <phoneticPr fontId="16" type="noConversion"/>
  </si>
  <si>
    <t>双向充放电模块开发</t>
    <phoneticPr fontId="16" type="noConversion"/>
  </si>
  <si>
    <t>视频监控前端设备智能运维管理系统</t>
    <phoneticPr fontId="16" type="noConversion"/>
  </si>
  <si>
    <r>
      <t>1</t>
    </r>
    <r>
      <rPr>
        <sz val="10"/>
        <color theme="1"/>
        <rFont val="宋体"/>
        <family val="3"/>
        <charset val="134"/>
        <scheme val="minor"/>
      </rPr>
      <t>.</t>
    </r>
    <r>
      <rPr>
        <sz val="10"/>
        <color theme="1"/>
        <rFont val="宋体"/>
        <family val="3"/>
        <charset val="134"/>
        <scheme val="minor"/>
      </rPr>
      <t>智能系统软件的开发与应用，促使产品的升级；2</t>
    </r>
    <r>
      <rPr>
        <sz val="10"/>
        <color theme="1"/>
        <rFont val="宋体"/>
        <family val="3"/>
        <charset val="134"/>
        <scheme val="minor"/>
      </rPr>
      <t>.</t>
    </r>
    <r>
      <rPr>
        <sz val="10"/>
        <color theme="1"/>
        <rFont val="宋体"/>
        <family val="3"/>
        <charset val="134"/>
        <scheme val="minor"/>
      </rPr>
      <t>生产线的智能化升级</t>
    </r>
    <phoneticPr fontId="16" type="noConversion"/>
  </si>
  <si>
    <t>单级高功率密度功率因数校正技术。</t>
    <phoneticPr fontId="16" type="noConversion"/>
  </si>
  <si>
    <t>本公司2016年开发的全自动多肽合成仪设备中的关键技术：带特异性有机腐蚀的微流体系统</t>
    <phoneticPr fontId="16" type="noConversion"/>
  </si>
  <si>
    <r>
      <t>2.0W以上高导热柔性印刷电路板材料技术</t>
    </r>
    <r>
      <rPr>
        <sz val="10"/>
        <color theme="1"/>
        <rFont val="宋体"/>
        <family val="3"/>
        <charset val="134"/>
        <scheme val="minor"/>
      </rPr>
      <t>;</t>
    </r>
    <r>
      <rPr>
        <sz val="10"/>
        <color theme="1"/>
        <rFont val="宋体"/>
        <family val="3"/>
        <charset val="134"/>
        <scheme val="minor"/>
      </rPr>
      <t>高频、高速电路板材料技术</t>
    </r>
    <phoneticPr fontId="16" type="noConversion"/>
  </si>
  <si>
    <t>8m3地下内燃铲运机设计开发　</t>
    <phoneticPr fontId="16" type="noConversion"/>
  </si>
  <si>
    <t>安徽铜冠机械股份有限公司</t>
    <phoneticPr fontId="16" type="noConversion"/>
  </si>
  <si>
    <t>铜陵市经济技术开发区翠湖三路西段1660号</t>
    <phoneticPr fontId="16" type="noConversion"/>
  </si>
  <si>
    <t>0562-5861106</t>
    <phoneticPr fontId="16" type="noConversion"/>
  </si>
  <si>
    <t>铜陵市</t>
    <phoneticPr fontId="16" type="noConversion"/>
  </si>
  <si>
    <t>卓义</t>
    <phoneticPr fontId="16" type="noConversion"/>
  </si>
  <si>
    <t xml:space="preserve">开发一种用于井下矿石铲装、运，承载能力17t的内燃铲运机。
1、整车采用铰接式结构，液压转向，整车需配置摆动机构，提高整车通过性能，工作机构采用Z型反转六杆机构。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5、转向、工作液压系统，转向、工作液压系统采用负荷敏感变量泵加闭芯阀控制，电控操控，系统配备两个变量泵，转向不工作时将油液供给工作系统。
</t>
    <phoneticPr fontId="16" type="noConversion"/>
  </si>
  <si>
    <t xml:space="preserve">开发一种用于井下矿石铲装、运，承载能力17t的内燃铲运机。适应井下环境温度-20℃-50℃，海拔高度-1500m-3000m/25℃。
速度：6-34km/h；外形尺寸：11300X3000X2700；转弯半径：3600X7400；卸载高度：2600-2700mm；举升高度：6500-7000mm；　
</t>
    <phoneticPr fontId="16" type="noConversion"/>
  </si>
  <si>
    <t>技术转让</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</si>
  <si>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5项行业标准。　</t>
    <phoneticPr fontId="16" type="noConversion"/>
  </si>
  <si>
    <t>4立方地下铲运机工作机构的开发　</t>
    <phoneticPr fontId="16" type="noConversion"/>
  </si>
  <si>
    <t>铜陵市经济技术开发区翠湖三路西段1661号</t>
  </si>
  <si>
    <t>0562-5861107</t>
  </si>
  <si>
    <t xml:space="preserve">1、工作机构采用Z型反转六杆机构，机构设计按山特维克LH410标准设计，机构工作灵活，无卡死卡顿现象。
2、工作机构卸载高度大于2100mm。
3、大臂、摇臂采用箱型结构。
4、工作机构需增加集中润滑系统，管路钢管使用率不得低于80%。
5、工作机构大臂及前机架需配备照明，保证工作过程照明。
6、料斗收斗限位装置采用弹性缓冲装置，减小冲击力。
7、工作机构需配备安全锁死装置，方便维修。
8、工作机构需配备方便人员上下维修操作的装置。
9、大臂下降与前机架接触部位需设计专用装置，保证贴合度。
10、整个机构设计符合山特维克LH410工作机构配置标准。
</t>
    <phoneticPr fontId="16" type="noConversion"/>
  </si>
  <si>
    <t>开发一种用于井下矿石铲、装、运、承载能力10t的，装载高度大于2100mm,Z型反转六杆机构，此机构主要用于4立方内燃铲运机，设计符合铲运机设计规范，使用寿命大于20000小时。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</si>
  <si>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6项行业标准。　</t>
  </si>
  <si>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7项行业标准。　</t>
  </si>
  <si>
    <t>铜陵市经济技术开发区翠湖三路西段1662号</t>
  </si>
  <si>
    <t>铜陵市经济技术开发区翠湖三路西段1663号</t>
  </si>
  <si>
    <t>铜陵市经济技术开发区翠湖三路西段1664号</t>
  </si>
  <si>
    <t>0562-5861108</t>
  </si>
  <si>
    <t>0562-5861109</t>
  </si>
  <si>
    <t>0562-5861110</t>
  </si>
  <si>
    <t xml:space="preserve">开发一种用于井下矿石长距离运输的轮胎式铰接运矿车，承载能力40吨。
适应井下环境温度-20℃-35℃，海拔高度-1500m-3000m/25℃。
速度：6-34km/h；外形尺寸：11000X3000X2850；转弯半径：5100/9500；
</t>
    <phoneticPr fontId="16" type="noConversion"/>
  </si>
  <si>
    <t>UK-40地下运矿车设计开发</t>
    <phoneticPr fontId="16" type="noConversion"/>
  </si>
  <si>
    <t>陶瓷过滤板用清洗剂</t>
    <phoneticPr fontId="16" type="noConversion"/>
  </si>
  <si>
    <t>一次烧成陶瓷过滤板</t>
    <phoneticPr fontId="16" type="noConversion"/>
  </si>
  <si>
    <t xml:space="preserve">开发一种用于井下矿石长距离运输的轮胎式铰接内燃地下运矿车，承载能力40吨。
1、整车采用铰接式结构，液压转向，整车需配置摆动机构，提高整车通过性能，工作机构采用后卸式车厢。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5、转向、工作液压系统，转向、工作液压系统共用一个负荷传感变量泵，转向采用转向器加放大器结构，同时配备优先阀，转向不工作将油液供工作系统工作，工作系统主阀采用闭芯阀，电控操控。
</t>
    <phoneticPr fontId="16" type="noConversion"/>
  </si>
  <si>
    <t>陶瓷过滤板在线清洗一直使用的是硝酸清洗。硝酸具有强氧化性及酸性两种性质，对于陶瓷过滤板清洗过滤的矿物具有良好的效果。但现国家对环保要求严格，硝酸中所含较高的氮无法排放，同时硝酸属于危险品，储存和运输较麻烦。给客户使用带来不便。</t>
    <phoneticPr fontId="16" type="noConversion"/>
  </si>
  <si>
    <t>本项目计划采用一次成型工艺，将膜面与载体生胚一次压制成型后，进成品窑炉一次烧成，减少一道载体烧成工艺，以降低陶瓷板的气耗成本，提高生产效率。　</t>
    <phoneticPr fontId="16" type="noConversion"/>
  </si>
  <si>
    <t>合作开发</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</si>
  <si>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8项行业标准。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</si>
  <si>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9项行业标准。　</t>
  </si>
  <si>
    <t>本项目计划研发一种环保可排放的固体或粉状清洗剂，其清洗陶瓷过滤板效果不低于硝酸清洗效果，清洗成本不高于硝酸清洗，且方便运输、环保安全。　</t>
    <phoneticPr fontId="16" type="noConversion"/>
  </si>
  <si>
    <t>合作开发/技术服务</t>
    <phoneticPr fontId="16" type="noConversion"/>
  </si>
  <si>
    <t>正在对接</t>
    <phoneticPr fontId="16" type="noConversion"/>
  </si>
  <si>
    <t>0562-5864556</t>
  </si>
  <si>
    <t>铜陵市义安区</t>
    <phoneticPr fontId="16" type="noConversion"/>
  </si>
  <si>
    <t>铜陵市经济技术开发</t>
    <phoneticPr fontId="16" type="noConversion"/>
  </si>
  <si>
    <t>0562-5864557</t>
  </si>
  <si>
    <t>0562-5864558</t>
  </si>
  <si>
    <t>0562-5864559</t>
  </si>
  <si>
    <t>0562-5864560</t>
  </si>
  <si>
    <t>节能环保</t>
    <phoneticPr fontId="16" type="noConversion"/>
  </si>
  <si>
    <t>其他</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</si>
</sst>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宋体"/>
      <charset val="134"/>
      <scheme val="minor"/>
    </font>
    <font>
      <b/>
      <sz val="12"/>
      <color theme="1"/>
      <name val="宋体"/>
      <family val="3"/>
      <charset val="134"/>
      <scheme val="minor"/>
    </font>
    <font>
      <b/>
      <sz val="11"/>
      <color theme="1"/>
      <name val="宋体"/>
      <family val="3"/>
      <charset val="134"/>
      <scheme val="minor"/>
    </font>
    <font>
      <sz val="12"/>
      <color theme="1"/>
      <name val="宋体"/>
      <family val="3"/>
      <charset val="134"/>
    </font>
    <font>
      <sz val="12"/>
      <color rgb="FF000000"/>
      <name val="宋体"/>
      <family val="3"/>
      <charset val="134"/>
    </font>
    <font>
      <sz val="12"/>
      <color theme="1"/>
      <name val="Times New Roman"/>
      <family val="1"/>
    </font>
    <font>
      <sz val="12"/>
      <color rgb="FF0000FF"/>
      <name val="宋体"/>
      <family val="3"/>
      <charset val="134"/>
    </font>
    <font>
      <sz val="10"/>
      <color theme="1"/>
      <name val="Times New Roman"/>
      <family val="1"/>
    </font>
    <font>
      <sz val="10.5"/>
      <color rgb="FF0000FF"/>
      <name val="宋体"/>
      <family val="3"/>
      <charset val="134"/>
    </font>
    <font>
      <sz val="12"/>
      <color rgb="FF0000FF"/>
      <name val="Times New Roman"/>
      <family val="1"/>
    </font>
    <font>
      <b/>
      <sz val="10"/>
      <color theme="1"/>
      <name val="宋体"/>
      <family val="3"/>
      <charset val="134"/>
      <scheme val="minor"/>
    </font>
    <font>
      <sz val="10"/>
      <color theme="1"/>
      <name val="宋体"/>
      <family val="3"/>
      <charset val="134"/>
      <scheme val="minor"/>
    </font>
    <font>
      <b/>
      <sz val="18"/>
      <color theme="1"/>
      <name val="方正大标宋简体"/>
      <charset val="134"/>
    </font>
    <font>
      <b/>
      <sz val="10"/>
      <color theme="1"/>
      <name val="宋体"/>
      <family val="3"/>
      <charset val="134"/>
    </font>
    <font>
      <b/>
      <sz val="16"/>
      <color theme="1"/>
      <name val="宋体"/>
      <family val="3"/>
      <charset val="134"/>
      <scheme val="minor"/>
    </font>
    <font>
      <b/>
      <sz val="10"/>
      <color theme="1"/>
      <name val="Times New Roman"/>
      <family val="1"/>
    </font>
    <font>
      <sz val="9"/>
      <name val="宋体"/>
      <family val="3"/>
      <charset val="134"/>
      <scheme val="minor"/>
    </font>
    <font>
      <sz val="10"/>
      <color theme="1"/>
      <name val="宋体"/>
      <family val="3"/>
      <charset val="134"/>
      <scheme val="minor"/>
    </font>
    <font>
      <sz val="10"/>
      <color indexed="8"/>
      <name val="宋体"/>
      <family val="3"/>
      <charset val="134"/>
      <scheme val="minor"/>
    </font>
    <font>
      <sz val="10"/>
      <color indexed="8"/>
      <name val="宋体"/>
      <family val="3"/>
      <charset val="134"/>
    </font>
    <font>
      <sz val="10"/>
      <name val="宋体"/>
      <family val="3"/>
      <charset val="134"/>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0"/>
      </left>
      <right style="thin">
        <color indexed="0"/>
      </right>
      <top style="thin">
        <color indexed="0"/>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thin">
        <color auto="1"/>
      </bottom>
      <diagonal/>
    </border>
  </borders>
  <cellStyleXfs count="1">
    <xf numFmtId="0" fontId="0" fillId="0" borderId="0">
      <alignment vertical="center"/>
    </xf>
  </cellStyleXfs>
  <cellXfs count="52">
    <xf numFmtId="0" fontId="0" fillId="0" borderId="0" xfId="0">
      <alignment vertical="center"/>
    </xf>
    <xf numFmtId="0" fontId="0" fillId="0" borderId="1" xfId="0" applyBorder="1">
      <alignment vertical="center"/>
    </xf>
    <xf numFmtId="0" fontId="0" fillId="2" borderId="1" xfId="0" applyFill="1" applyBorder="1">
      <alignment vertical="center"/>
    </xf>
    <xf numFmtId="0" fontId="0" fillId="0" borderId="5" xfId="0" applyFill="1" applyBorder="1" applyAlignment="1"/>
    <xf numFmtId="0" fontId="2" fillId="0" borderId="5" xfId="0" applyFont="1" applyFill="1" applyBorder="1" applyAlignment="1">
      <alignment horizontal="center" vertical="center"/>
    </xf>
    <xf numFmtId="0" fontId="2" fillId="0" borderId="5" xfId="0" applyFont="1" applyFill="1" applyBorder="1" applyAlignment="1">
      <alignment vertical="center"/>
    </xf>
    <xf numFmtId="0" fontId="0" fillId="0" borderId="5" xfId="0" applyFill="1" applyBorder="1" applyAlignment="1">
      <alignment horizontal="center" vertical="center"/>
    </xf>
    <xf numFmtId="0" fontId="0" fillId="0" borderId="5" xfId="0" applyFill="1" applyBorder="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xf>
    <xf numFmtId="0" fontId="5"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8" xfId="0" applyFont="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horizontal="center" vertical="center" wrapText="1"/>
    </xf>
    <xf numFmtId="0" fontId="9" fillId="0" borderId="9" xfId="0" applyFont="1" applyBorder="1" applyAlignment="1">
      <alignment horizontal="left" vertical="center" wrapText="1"/>
    </xf>
    <xf numFmtId="0" fontId="8" fillId="0" borderId="9" xfId="0" applyFont="1" applyBorder="1" applyAlignment="1">
      <alignment horizontal="left" vertical="center" wrapText="1"/>
    </xf>
    <xf numFmtId="0" fontId="9" fillId="0" borderId="9" xfId="0" applyFont="1" applyBorder="1" applyAlignment="1">
      <alignment horizontal="justify" vertical="center" wrapText="1"/>
    </xf>
    <xf numFmtId="0" fontId="3" fillId="0" borderId="9"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9" xfId="0" applyFont="1" applyBorder="1" applyAlignment="1">
      <alignment horizontal="left" vertical="center" wrapText="1"/>
    </xf>
    <xf numFmtId="0" fontId="5" fillId="0" borderId="9" xfId="0" applyFont="1" applyBorder="1" applyAlignment="1">
      <alignment horizontal="center" vertical="center" wrapText="1"/>
    </xf>
    <xf numFmtId="0" fontId="10" fillId="0" borderId="0" xfId="0" applyFont="1">
      <alignment vertical="center"/>
    </xf>
    <xf numFmtId="0" fontId="11" fillId="0" borderId="0" xfId="0" applyFont="1">
      <alignment vertical="center"/>
    </xf>
    <xf numFmtId="0" fontId="13"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2" fillId="0" borderId="5" xfId="0" applyFont="1" applyBorder="1" applyAlignment="1">
      <alignment horizontal="center" vertical="center"/>
    </xf>
    <xf numFmtId="0" fontId="0" fillId="0" borderId="5" xfId="0" applyBorder="1">
      <alignment vertical="center"/>
    </xf>
    <xf numFmtId="0" fontId="2" fillId="0" borderId="5" xfId="0" applyFont="1" applyBorder="1">
      <alignment vertical="center"/>
    </xf>
    <xf numFmtId="0" fontId="2" fillId="0" borderId="5" xfId="0" applyFont="1" applyBorder="1">
      <alignment vertical="center"/>
    </xf>
    <xf numFmtId="0" fontId="2" fillId="0" borderId="5" xfId="0" applyFont="1" applyFill="1" applyBorder="1" applyAlignment="1">
      <alignment vertical="center"/>
    </xf>
    <xf numFmtId="0" fontId="18" fillId="0" borderId="5" xfId="0" applyFont="1" applyBorder="1" applyAlignment="1">
      <alignment horizontal="center" vertical="center" wrapText="1"/>
    </xf>
    <xf numFmtId="0" fontId="18" fillId="0" borderId="5" xfId="0" applyFont="1" applyBorder="1" applyAlignment="1">
      <alignment horizontal="left" vertical="center" wrapText="1"/>
    </xf>
    <xf numFmtId="0" fontId="19" fillId="0" borderId="5" xfId="0" applyFont="1" applyBorder="1" applyAlignment="1">
      <alignment horizontal="left" vertical="center" wrapText="1"/>
    </xf>
    <xf numFmtId="0" fontId="20" fillId="0" borderId="5" xfId="0" applyFont="1" applyFill="1" applyBorder="1" applyAlignment="1">
      <alignment horizontal="center" vertical="center" wrapText="1"/>
    </xf>
    <xf numFmtId="0" fontId="11" fillId="0" borderId="5" xfId="0" applyFont="1" applyBorder="1" applyAlignment="1">
      <alignment horizontal="left" vertical="center" wrapText="1"/>
    </xf>
    <xf numFmtId="0" fontId="17" fillId="0" borderId="5" xfId="0" applyFont="1" applyBorder="1" applyAlignment="1">
      <alignment horizontal="left" vertical="center" wrapText="1"/>
    </xf>
    <xf numFmtId="0" fontId="11" fillId="0" borderId="0" xfId="0" applyFont="1" applyAlignment="1">
      <alignment horizontal="left" vertical="center"/>
    </xf>
    <xf numFmtId="0" fontId="17" fillId="0" borderId="5" xfId="0" applyFont="1" applyBorder="1" applyAlignment="1">
      <alignment horizontal="center" vertical="center" wrapText="1"/>
    </xf>
    <xf numFmtId="0" fontId="11" fillId="0" borderId="0" xfId="0" applyFont="1" applyAlignment="1">
      <alignment horizontal="center" vertical="center"/>
    </xf>
    <xf numFmtId="0" fontId="11" fillId="0" borderId="5" xfId="0" quotePrefix="1" applyFont="1" applyBorder="1" applyAlignment="1">
      <alignment horizontal="center" vertical="center" wrapText="1"/>
    </xf>
    <xf numFmtId="0" fontId="11" fillId="0" borderId="5" xfId="0" applyFont="1" applyBorder="1" applyAlignment="1">
      <alignment horizontal="center" vertical="center"/>
    </xf>
    <xf numFmtId="0" fontId="10" fillId="0" borderId="5" xfId="0" applyFont="1" applyBorder="1" applyAlignment="1">
      <alignment horizontal="center"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2" fillId="0" borderId="10" xfId="0" applyFont="1" applyBorder="1" applyAlignment="1">
      <alignment horizontal="center" vertical="center"/>
    </xf>
    <xf numFmtId="0" fontId="6" fillId="0" borderId="7"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cellXfs>
  <cellStyles count="1">
    <cellStyle name="常规" xfId="0" builtinId="0"/>
  </cellStyles>
  <dxfs count="3">
    <dxf>
      <border>
        <left style="thin">
          <color indexed="0"/>
        </left>
        <right style="thin">
          <color indexed="0"/>
        </right>
        <top style="thin">
          <color indexed="0"/>
        </top>
        <bottom style="thin">
          <color indexed="0"/>
        </bottom>
      </border>
    </dxf>
    <dxf>
      <border>
        <left style="thin">
          <color indexed="0"/>
        </left>
        <right style="thin">
          <color indexed="0"/>
        </right>
        <top style="thin">
          <color indexed="0"/>
        </top>
        <bottom style="thin">
          <color indexed="0"/>
        </bottom>
      </border>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user" refreshedDate="44316.439780092602" createdVersion="5" refreshedVersion="5" minRefreshableVersion="3" recordCount="292">
  <cacheSource type="worksheet">
    <worksheetSource ref="A2:V339"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8">
        <s v="芜湖市"/>
        <s v="安庆市"/>
        <s v="蚌埠市"/>
        <s v="宿州市"/>
        <s v="宣城市"/>
        <s v="铜陵市"/>
        <s v="合肥市"/>
        <s v="淮北市"/>
        <s v="淮南市"/>
        <s v="六安市"/>
        <s v="黄山市"/>
        <s v="马鞍山市"/>
        <s v="池州市"/>
        <s v="滁州市"/>
        <s v="阜阳市"/>
        <s v="宿松县"/>
        <m/>
        <s v="　宿松县" u="1"/>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user" refreshedDate="44316.439675925903" createdVersion="5" refreshedVersion="5" minRefreshableVersion="3" recordCount="292">
  <cacheSource type="worksheet">
    <worksheetSource ref="A2:V338"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7">
        <s v="芜湖市"/>
        <s v="安庆市"/>
        <s v="蚌埠市"/>
        <s v="宿州市"/>
        <s v="宣城市"/>
        <s v="铜陵市"/>
        <s v="合肥市"/>
        <s v="淮北市"/>
        <s v="淮南市"/>
        <s v="六安市"/>
        <s v="黄山市"/>
        <s v="马鞍山市"/>
        <s v="池州市"/>
        <s v="滁州市"/>
        <s v="阜阳市"/>
        <s v="宿松县"/>
        <m/>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Cache/pivotCacheRecords2.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2" cacheId="0"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21:B39"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6"/>
        <item x="285"/>
        <item t="default"/>
      </items>
    </pivotField>
    <pivotField dataField="1"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3"/>
        <item x="252"/>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axis="axisRow" compact="0" showAll="0" sortType="descending">
      <items count="19">
        <item x="1"/>
        <item x="2"/>
        <item x="12"/>
        <item x="13"/>
        <item x="14"/>
        <item x="6"/>
        <item x="7"/>
        <item x="8"/>
        <item x="10"/>
        <item x="9"/>
        <item x="11"/>
        <item x="5"/>
        <item x="0"/>
        <item x="3"/>
        <item x="4"/>
        <item m="1" x="17"/>
        <item x="16"/>
        <item x="15"/>
        <item t="default"/>
      </items>
      <autoSortScope>
        <pivotArea fieldPosition="0">
          <references count="1">
            <reference field="4294967294" count="1" selected="0">
              <x v="0"/>
            </reference>
          </references>
        </pivotArea>
      </autoSortScope>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compact="0" showAll="0">
      <items count="12">
        <item x="2"/>
        <item x="5"/>
        <item x="7"/>
        <item x="6"/>
        <item x="3"/>
        <item x="1"/>
        <item x="4"/>
        <item x="0"/>
        <item x="8"/>
        <item x="10"/>
        <item x="9"/>
        <item t="default"/>
      </items>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8"/>
  </rowFields>
  <rowItems count="18">
    <i>
      <x v="3"/>
    </i>
    <i>
      <x v="9"/>
    </i>
    <i>
      <x v="4"/>
    </i>
    <i>
      <x v="13"/>
    </i>
    <i>
      <x v="11"/>
    </i>
    <i>
      <x v="8"/>
    </i>
    <i>
      <x v="1"/>
    </i>
    <i>
      <x v="10"/>
    </i>
    <i>
      <x v="7"/>
    </i>
    <i>
      <x v="14"/>
    </i>
    <i>
      <x v="6"/>
    </i>
    <i>
      <x v="12"/>
    </i>
    <i>
      <x v="5"/>
    </i>
    <i>
      <x/>
    </i>
    <i>
      <x v="17"/>
    </i>
    <i>
      <x v="2"/>
    </i>
    <i>
      <x v="16"/>
    </i>
    <i t="grand">
      <x/>
    </i>
  </rowItems>
  <colItems count="1">
    <i/>
  </colItems>
  <dataFields count="1">
    <dataField name="计数项:企业名称" fld="2" subtotal="count" baseField="0" baseItem="0"/>
  </dataFields>
  <formats count="2">
    <format dxfId="0">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1"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3:B15"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dataField="1"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t="default"/>
      </items>
    </pivotField>
    <pivotField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compact="0" showAll="0">
      <items count="18">
        <item x="1"/>
        <item x="2"/>
        <item x="12"/>
        <item x="13"/>
        <item x="14"/>
        <item x="6"/>
        <item x="7"/>
        <item x="8"/>
        <item x="10"/>
        <item x="9"/>
        <item x="11"/>
        <item x="5"/>
        <item x="0"/>
        <item x="3"/>
        <item x="4"/>
        <item x="15"/>
        <item x="16"/>
        <item t="default"/>
      </items>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axis="axisRow" compact="0" showAll="0" sortType="descending">
      <items count="12">
        <item x="2"/>
        <item x="5"/>
        <item x="7"/>
        <item x="6"/>
        <item x="3"/>
        <item x="1"/>
        <item x="4"/>
        <item x="0"/>
        <item x="8"/>
        <item x="10"/>
        <item x="9"/>
        <item t="default"/>
      </items>
      <autoSortScope>
        <pivotArea fieldPosition="0">
          <references count="1">
            <reference field="4294967294" count="1" selected="0">
              <x v="0"/>
            </reference>
          </references>
        </pivotArea>
      </autoSortScope>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14"/>
  </rowFields>
  <rowItems count="12">
    <i>
      <x v="7"/>
    </i>
    <i>
      <x v="1"/>
    </i>
    <i>
      <x v="4"/>
    </i>
    <i>
      <x v="2"/>
    </i>
    <i>
      <x/>
    </i>
    <i>
      <x v="3"/>
    </i>
    <i>
      <x v="6"/>
    </i>
    <i>
      <x v="5"/>
    </i>
    <i>
      <x v="8"/>
    </i>
    <i>
      <x v="10"/>
    </i>
    <i>
      <x v="9"/>
    </i>
    <i t="grand">
      <x/>
    </i>
  </rowItems>
  <colItems count="1">
    <i/>
  </colItems>
  <dataFields count="1">
    <dataField name="计数项:技术难题和需求项目名称" fld="1" subtotal="count" baseField="0" baseItem="0"/>
  </dataFields>
  <formats count="3">
    <format dxfId="2">
      <pivotArea dataOnly="0" labelOnly="1" fieldPosition="0">
        <references count="1">
          <reference field="14" count="1">
            <x v="9"/>
          </reference>
        </references>
      </pivotArea>
    </format>
    <format dxfId="1">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www.midea.cn/" TargetMode="External"/><Relationship Id="rId18" Type="http://schemas.openxmlformats.org/officeDocument/2006/relationships/hyperlink" Target="mailto:sci_tech@ahtpy.com" TargetMode="External"/><Relationship Id="rId26" Type="http://schemas.openxmlformats.org/officeDocument/2006/relationships/hyperlink" Target="mailto:399768588@qq.com" TargetMode="External"/><Relationship Id="rId39" Type="http://schemas.openxmlformats.org/officeDocument/2006/relationships/hyperlink" Target="http://www.ahdcyy.com/" TargetMode="External"/><Relationship Id="rId21" Type="http://schemas.openxmlformats.org/officeDocument/2006/relationships/hyperlink" Target="http://www.rayhoo.net/" TargetMode="External"/><Relationship Id="rId34" Type="http://schemas.openxmlformats.org/officeDocument/2006/relationships/hyperlink" Target="http://www.fuyagood.com/" TargetMode="External"/><Relationship Id="rId7" Type="http://schemas.openxmlformats.org/officeDocument/2006/relationships/hyperlink" Target="http://www.tokengroup.com/" TargetMode="External"/><Relationship Id="rId12" Type="http://schemas.openxmlformats.org/officeDocument/2006/relationships/hyperlink" Target="mailto:wangej@midea.com" TargetMode="External"/><Relationship Id="rId17" Type="http://schemas.openxmlformats.org/officeDocument/2006/relationships/hyperlink" Target="http://www.hncable.com/" TargetMode="External"/><Relationship Id="rId25" Type="http://schemas.openxmlformats.org/officeDocument/2006/relationships/hyperlink" Target="mailto:935652353@qq.com" TargetMode="External"/><Relationship Id="rId33" Type="http://schemas.openxmlformats.org/officeDocument/2006/relationships/hyperlink" Target="http://www.hanliangroup.com/" TargetMode="External"/><Relationship Id="rId38" Type="http://schemas.openxmlformats.org/officeDocument/2006/relationships/hyperlink" Target="http://www.xiuxiaoyou@163.com/" TargetMode="External"/><Relationship Id="rId2" Type="http://schemas.openxmlformats.org/officeDocument/2006/relationships/hyperlink" Target="http://www.ahcjxc.com/" TargetMode="External"/><Relationship Id="rId16" Type="http://schemas.openxmlformats.org/officeDocument/2006/relationships/hyperlink" Target="mailto:hncable@126.com&#12288;" TargetMode="External"/><Relationship Id="rId20" Type="http://schemas.openxmlformats.org/officeDocument/2006/relationships/hyperlink" Target="mailto:Lij@rayhoo.net" TargetMode="External"/><Relationship Id="rId29" Type="http://schemas.openxmlformats.org/officeDocument/2006/relationships/hyperlink" Target="mailto:804958977@qq.com" TargetMode="External"/><Relationship Id="rId1" Type="http://schemas.openxmlformats.org/officeDocument/2006/relationships/hyperlink" Target="mailto:281445711@qq.com" TargetMode="External"/><Relationship Id="rId6" Type="http://schemas.openxmlformats.org/officeDocument/2006/relationships/hyperlink" Target="mailto:sqwei@tokengroup.com" TargetMode="External"/><Relationship Id="rId11" Type="http://schemas.openxmlformats.org/officeDocument/2006/relationships/hyperlink" Target="mailto:820326918@qq.com" TargetMode="External"/><Relationship Id="rId24" Type="http://schemas.openxmlformats.org/officeDocument/2006/relationships/hyperlink" Target="http://www.haerypower.com/" TargetMode="External"/><Relationship Id="rId32" Type="http://schemas.openxmlformats.org/officeDocument/2006/relationships/hyperlink" Target="mailto:2635621275@qq.com" TargetMode="External"/><Relationship Id="rId37" Type="http://schemas.openxmlformats.org/officeDocument/2006/relationships/hyperlink" Target="mailto:143611491@qq.com" TargetMode="External"/><Relationship Id="rId40" Type="http://schemas.openxmlformats.org/officeDocument/2006/relationships/hyperlink" Target="mailto:969835010@qq.com" TargetMode="External"/><Relationship Id="rId5" Type="http://schemas.openxmlformats.org/officeDocument/2006/relationships/hyperlink" Target="https://www.11467.com/qiye/53030023.htm" TargetMode="External"/><Relationship Id="rId15" Type="http://schemas.openxmlformats.org/officeDocument/2006/relationships/hyperlink" Target="http://www.dujiang.com.cn/" TargetMode="External"/><Relationship Id="rId23" Type="http://schemas.openxmlformats.org/officeDocument/2006/relationships/hyperlink" Target="mailto:yingying.guo@haerypower.com" TargetMode="External"/><Relationship Id="rId28" Type="http://schemas.openxmlformats.org/officeDocument/2006/relationships/hyperlink" Target="mailto:ahrhfy@163.com" TargetMode="External"/><Relationship Id="rId36" Type="http://schemas.openxmlformats.org/officeDocument/2006/relationships/hyperlink" Target="http://www.bzyonggang.com/" TargetMode="External"/><Relationship Id="rId10" Type="http://schemas.openxmlformats.org/officeDocument/2006/relationships/hyperlink" Target="mailto:820326918@qq.com" TargetMode="External"/><Relationship Id="rId19" Type="http://schemas.openxmlformats.org/officeDocument/2006/relationships/hyperlink" Target="http://www.ahtpy.com/" TargetMode="External"/><Relationship Id="rId31" Type="http://schemas.openxmlformats.org/officeDocument/2006/relationships/hyperlink" Target="mailto:442138813@qq.com" TargetMode="External"/><Relationship Id="rId4" Type="http://schemas.openxmlformats.org/officeDocument/2006/relationships/hyperlink" Target="mailto:649320005@qq.com" TargetMode="External"/><Relationship Id="rId9" Type="http://schemas.openxmlformats.org/officeDocument/2006/relationships/hyperlink" Target="http://www.efort.com.cn/" TargetMode="External"/><Relationship Id="rId14" Type="http://schemas.openxmlformats.org/officeDocument/2006/relationships/hyperlink" Target="mailto:cable@dujiang.com.cn" TargetMode="External"/><Relationship Id="rId22" Type="http://schemas.openxmlformats.org/officeDocument/2006/relationships/hyperlink" Target="mailto:miaohongmei@wdae-ah.com" TargetMode="External"/><Relationship Id="rId27" Type="http://schemas.openxmlformats.org/officeDocument/2006/relationships/hyperlink" Target="mailto:xiaoyuad@163.com" TargetMode="External"/><Relationship Id="rId30" Type="http://schemas.openxmlformats.org/officeDocument/2006/relationships/hyperlink" Target="mailto:xmb@hanliangroup.com" TargetMode="External"/><Relationship Id="rId35" Type="http://schemas.openxmlformats.org/officeDocument/2006/relationships/hyperlink" Target="http://www.ruihufy.com/" TargetMode="External"/><Relationship Id="rId8" Type="http://schemas.openxmlformats.org/officeDocument/2006/relationships/hyperlink" Target="mailto:chenqing@efort.com.cn" TargetMode="External"/><Relationship Id="rId3" Type="http://schemas.openxmlformats.org/officeDocument/2006/relationships/hyperlink" Target="mailto:279866440@qq.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G18" sqref="G18"/>
    </sheetView>
  </sheetViews>
  <sheetFormatPr defaultColWidth="9" defaultRowHeight="21.95" customHeight="1"/>
  <cols>
    <col min="2" max="2" width="18.125" customWidth="1"/>
    <col min="3" max="3" width="17.125" customWidth="1"/>
    <col min="6" max="7" width="12.875" customWidth="1"/>
  </cols>
  <sheetData>
    <row r="1" spans="1:7" ht="35.1" customHeight="1">
      <c r="A1" s="44" t="s">
        <v>0</v>
      </c>
      <c r="B1" s="45"/>
      <c r="C1" s="46"/>
    </row>
    <row r="2" spans="1:7" ht="21.95" customHeight="1">
      <c r="A2" s="4" t="s">
        <v>1</v>
      </c>
      <c r="B2" s="4" t="s">
        <v>2</v>
      </c>
      <c r="C2" s="4" t="s">
        <v>3</v>
      </c>
      <c r="F2" s="27" t="s">
        <v>4</v>
      </c>
      <c r="G2" s="4" t="s">
        <v>3</v>
      </c>
    </row>
    <row r="3" spans="1:7" ht="21.95" customHeight="1">
      <c r="A3" s="6">
        <v>1</v>
      </c>
      <c r="B3" s="6" t="s">
        <v>5</v>
      </c>
      <c r="C3" s="7">
        <v>6</v>
      </c>
      <c r="F3" s="28" t="s">
        <v>6</v>
      </c>
      <c r="G3" s="28">
        <v>109</v>
      </c>
    </row>
    <row r="4" spans="1:7" ht="21.95" customHeight="1">
      <c r="A4" s="6">
        <v>2</v>
      </c>
      <c r="B4" s="6" t="s">
        <v>7</v>
      </c>
      <c r="C4" s="7">
        <v>7</v>
      </c>
      <c r="F4" s="28" t="s">
        <v>8</v>
      </c>
      <c r="G4" s="28">
        <v>70</v>
      </c>
    </row>
    <row r="5" spans="1:7" ht="21.95" customHeight="1">
      <c r="A5" s="6">
        <v>3</v>
      </c>
      <c r="B5" s="6" t="s">
        <v>9</v>
      </c>
      <c r="C5" s="7">
        <v>12</v>
      </c>
      <c r="F5" s="28" t="s">
        <v>10</v>
      </c>
      <c r="G5" s="28">
        <v>44</v>
      </c>
    </row>
    <row r="6" spans="1:7" ht="21.95" customHeight="1">
      <c r="A6" s="6">
        <v>4</v>
      </c>
      <c r="B6" s="6" t="s">
        <v>11</v>
      </c>
      <c r="C6" s="7">
        <v>32</v>
      </c>
      <c r="F6" s="28" t="s">
        <v>12</v>
      </c>
      <c r="G6" s="28">
        <v>33</v>
      </c>
    </row>
    <row r="7" spans="1:7" ht="21.95" customHeight="1">
      <c r="A7" s="6">
        <v>5</v>
      </c>
      <c r="B7" s="6" t="s">
        <v>13</v>
      </c>
      <c r="C7" s="7">
        <v>12</v>
      </c>
      <c r="F7" s="28" t="s">
        <v>14</v>
      </c>
      <c r="G7" s="28">
        <v>29</v>
      </c>
    </row>
    <row r="8" spans="1:7" ht="21.95" customHeight="1">
      <c r="A8" s="6">
        <v>6</v>
      </c>
      <c r="B8" s="6" t="s">
        <v>15</v>
      </c>
      <c r="C8" s="7">
        <v>38</v>
      </c>
      <c r="F8" s="28" t="s">
        <v>16</v>
      </c>
      <c r="G8" s="28">
        <v>16</v>
      </c>
    </row>
    <row r="9" spans="1:7" ht="21.95" customHeight="1">
      <c r="A9" s="6">
        <v>7</v>
      </c>
      <c r="B9" s="6" t="s">
        <v>17</v>
      </c>
      <c r="C9" s="7">
        <v>9</v>
      </c>
      <c r="F9" s="28" t="s">
        <v>18</v>
      </c>
      <c r="G9" s="28">
        <v>15</v>
      </c>
    </row>
    <row r="10" spans="1:7" ht="21.95" customHeight="1">
      <c r="A10" s="6">
        <v>8</v>
      </c>
      <c r="B10" s="6" t="s">
        <v>19</v>
      </c>
      <c r="C10" s="7">
        <v>75</v>
      </c>
      <c r="F10" s="28" t="s">
        <v>20</v>
      </c>
      <c r="G10" s="28">
        <v>6</v>
      </c>
    </row>
    <row r="11" spans="1:7" ht="21.95" customHeight="1">
      <c r="A11" s="6">
        <v>9</v>
      </c>
      <c r="B11" s="6" t="s">
        <v>21</v>
      </c>
      <c r="C11" s="7">
        <v>56</v>
      </c>
      <c r="F11" s="28" t="s">
        <v>22</v>
      </c>
      <c r="G11" s="28">
        <v>5</v>
      </c>
    </row>
    <row r="12" spans="1:7" ht="21.95" customHeight="1">
      <c r="A12" s="6">
        <v>10</v>
      </c>
      <c r="B12" s="6" t="s">
        <v>23</v>
      </c>
      <c r="C12" s="7">
        <v>9</v>
      </c>
      <c r="F12" s="28" t="s">
        <v>24</v>
      </c>
      <c r="G12" s="28">
        <v>2</v>
      </c>
    </row>
    <row r="13" spans="1:7" ht="21.95" customHeight="1">
      <c r="A13" s="6">
        <v>11</v>
      </c>
      <c r="B13" s="6" t="s">
        <v>25</v>
      </c>
      <c r="C13" s="7">
        <v>27</v>
      </c>
      <c r="F13" s="29" t="s">
        <v>26</v>
      </c>
      <c r="G13" s="30">
        <f>SUM(G3:G12)</f>
        <v>329</v>
      </c>
    </row>
    <row r="14" spans="1:7" ht="21.95" customHeight="1">
      <c r="A14" s="6">
        <v>12</v>
      </c>
      <c r="B14" s="6" t="s">
        <v>27</v>
      </c>
      <c r="C14" s="7">
        <v>8</v>
      </c>
    </row>
    <row r="15" spans="1:7" ht="21.95" customHeight="1">
      <c r="A15" s="6">
        <v>13</v>
      </c>
      <c r="B15" s="6" t="s">
        <v>28</v>
      </c>
      <c r="C15" s="7">
        <v>21</v>
      </c>
    </row>
    <row r="16" spans="1:7" ht="21.95" customHeight="1">
      <c r="A16" s="6">
        <v>14</v>
      </c>
      <c r="B16" s="6" t="s">
        <v>29</v>
      </c>
      <c r="C16" s="7">
        <v>1</v>
      </c>
    </row>
    <row r="17" spans="1:3" ht="21.95" customHeight="1">
      <c r="A17" s="6">
        <v>15</v>
      </c>
      <c r="B17" s="6" t="s">
        <v>30</v>
      </c>
      <c r="C17" s="7">
        <v>2</v>
      </c>
    </row>
    <row r="18" spans="1:3" ht="21.95" customHeight="1">
      <c r="A18" s="6">
        <v>16</v>
      </c>
      <c r="B18" s="6" t="s">
        <v>31</v>
      </c>
      <c r="C18" s="7">
        <v>13</v>
      </c>
    </row>
    <row r="19" spans="1:3" ht="21.95" customHeight="1">
      <c r="A19" s="6">
        <v>17</v>
      </c>
      <c r="B19" s="6" t="s">
        <v>32</v>
      </c>
      <c r="C19" s="7">
        <v>0</v>
      </c>
    </row>
    <row r="20" spans="1:3" ht="21.95" customHeight="1">
      <c r="A20" s="6">
        <v>18</v>
      </c>
      <c r="B20" s="6" t="s">
        <v>33</v>
      </c>
      <c r="C20" s="7">
        <v>1</v>
      </c>
    </row>
    <row r="21" spans="1:3" ht="21.95" customHeight="1">
      <c r="A21" s="7"/>
      <c r="B21" s="5" t="s">
        <v>34</v>
      </c>
      <c r="C21" s="31">
        <f>SUM(C3:C20)</f>
        <v>329</v>
      </c>
    </row>
  </sheetData>
  <mergeCells count="1">
    <mergeCell ref="A1:C1"/>
  </mergeCells>
  <phoneticPr fontId="1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331"/>
  <sheetViews>
    <sheetView tabSelected="1" workbookViewId="0">
      <selection sqref="A1:V331"/>
    </sheetView>
  </sheetViews>
  <sheetFormatPr defaultColWidth="9" defaultRowHeight="12"/>
  <cols>
    <col min="1" max="1" width="5.125" style="40" customWidth="1"/>
    <col min="2" max="2" width="28.875" style="38" customWidth="1"/>
    <col min="3" max="3" width="21.125" style="38" customWidth="1"/>
    <col min="4" max="4" width="24.25" style="38" customWidth="1"/>
    <col min="5" max="5" width="13" style="40" customWidth="1"/>
    <col min="6" max="6" width="19.625" style="38" customWidth="1"/>
    <col min="7" max="7" width="21.125" style="38" customWidth="1"/>
    <col min="8" max="8" width="8.375" style="40" customWidth="1"/>
    <col min="9" max="9" width="7.5" style="40" customWidth="1"/>
    <col min="10" max="10" width="8.125" style="40" customWidth="1"/>
    <col min="11" max="11" width="9" style="40"/>
    <col min="12" max="12" width="13.625" style="40" customWidth="1"/>
    <col min="13" max="13" width="11.125" style="40" customWidth="1"/>
    <col min="14" max="15" width="9" style="40"/>
    <col min="16" max="16" width="36.25" style="38" customWidth="1"/>
    <col min="17" max="17" width="22.25" style="38" customWidth="1"/>
    <col min="18" max="18" width="9" style="40"/>
    <col min="19" max="19" width="28.875" style="38" customWidth="1"/>
    <col min="20" max="20" width="9" style="38"/>
    <col min="21" max="22" width="9" style="40"/>
    <col min="23" max="16384" width="9" style="24"/>
  </cols>
  <sheetData>
    <row r="1" spans="1:22" ht="44.1" customHeight="1">
      <c r="A1" s="47" t="s">
        <v>35</v>
      </c>
      <c r="B1" s="47"/>
      <c r="C1" s="47"/>
      <c r="D1" s="47"/>
      <c r="E1" s="47"/>
      <c r="F1" s="47"/>
      <c r="G1" s="47"/>
      <c r="H1" s="47"/>
      <c r="I1" s="47"/>
      <c r="J1" s="47"/>
      <c r="K1" s="47"/>
      <c r="L1" s="47"/>
      <c r="M1" s="47"/>
      <c r="N1" s="47"/>
      <c r="O1" s="47"/>
      <c r="P1" s="47"/>
      <c r="Q1" s="47"/>
      <c r="R1" s="47"/>
      <c r="S1" s="47"/>
      <c r="T1" s="47"/>
      <c r="U1" s="47"/>
      <c r="V1" s="47"/>
    </row>
    <row r="2" spans="1:22" s="23" customFormat="1" ht="36" hidden="1">
      <c r="A2" s="43" t="s">
        <v>1</v>
      </c>
      <c r="B2" s="25" t="s">
        <v>36</v>
      </c>
      <c r="C2" s="25" t="s">
        <v>37</v>
      </c>
      <c r="D2" s="25" t="s">
        <v>38</v>
      </c>
      <c r="E2" s="25" t="s">
        <v>39</v>
      </c>
      <c r="F2" s="25" t="s">
        <v>40</v>
      </c>
      <c r="G2" s="25" t="s">
        <v>41</v>
      </c>
      <c r="H2" s="25" t="s">
        <v>42</v>
      </c>
      <c r="I2" s="25" t="s">
        <v>2686</v>
      </c>
      <c r="J2" s="25" t="s">
        <v>43</v>
      </c>
      <c r="K2" s="25" t="s">
        <v>44</v>
      </c>
      <c r="L2" s="25" t="s">
        <v>45</v>
      </c>
      <c r="M2" s="25" t="s">
        <v>46</v>
      </c>
      <c r="N2" s="25" t="s">
        <v>47</v>
      </c>
      <c r="O2" s="25" t="s">
        <v>48</v>
      </c>
      <c r="P2" s="25" t="s">
        <v>49</v>
      </c>
      <c r="Q2" s="25" t="s">
        <v>50</v>
      </c>
      <c r="R2" s="25" t="s">
        <v>51</v>
      </c>
      <c r="S2" s="25" t="s">
        <v>52</v>
      </c>
      <c r="T2" s="25" t="s">
        <v>53</v>
      </c>
      <c r="U2" s="25" t="s">
        <v>54</v>
      </c>
      <c r="V2" s="25" t="s">
        <v>55</v>
      </c>
    </row>
    <row r="3" spans="1:22" s="23" customFormat="1" ht="27.75" customHeight="1">
      <c r="A3" s="26">
        <v>1</v>
      </c>
      <c r="B3" s="36" t="s">
        <v>2754</v>
      </c>
      <c r="C3" s="37" t="s">
        <v>2755</v>
      </c>
      <c r="D3" s="37" t="s">
        <v>2756</v>
      </c>
      <c r="E3" s="39" t="s">
        <v>2757</v>
      </c>
      <c r="F3" s="36" t="s">
        <v>2840</v>
      </c>
      <c r="G3" s="36" t="s">
        <v>2841</v>
      </c>
      <c r="H3" s="39" t="s">
        <v>2758</v>
      </c>
      <c r="I3" s="39" t="s">
        <v>2687</v>
      </c>
      <c r="J3" s="26">
        <v>241000</v>
      </c>
      <c r="K3" s="39" t="s">
        <v>2759</v>
      </c>
      <c r="L3" s="39" t="s">
        <v>2760</v>
      </c>
      <c r="M3" s="26">
        <v>18055353005</v>
      </c>
      <c r="N3" s="39" t="s">
        <v>2694</v>
      </c>
      <c r="O3" s="39" t="s">
        <v>2694</v>
      </c>
      <c r="P3" s="37" t="s">
        <v>2761</v>
      </c>
      <c r="Q3" s="37" t="s">
        <v>2762</v>
      </c>
      <c r="R3" s="39" t="s">
        <v>2689</v>
      </c>
      <c r="S3" s="37" t="s">
        <v>2763</v>
      </c>
      <c r="T3" s="36"/>
      <c r="U3" s="39" t="s">
        <v>2692</v>
      </c>
      <c r="V3" s="26">
        <v>100</v>
      </c>
    </row>
    <row r="4" spans="1:22" s="23" customFormat="1" ht="18.75" customHeight="1">
      <c r="A4" s="26">
        <v>2</v>
      </c>
      <c r="B4" s="37" t="s">
        <v>2764</v>
      </c>
      <c r="C4" s="37" t="s">
        <v>2765</v>
      </c>
      <c r="D4" s="37" t="s">
        <v>2766</v>
      </c>
      <c r="E4" s="39" t="s">
        <v>2767</v>
      </c>
      <c r="F4" s="36" t="s">
        <v>2842</v>
      </c>
      <c r="G4" s="36"/>
      <c r="H4" s="39" t="s">
        <v>2758</v>
      </c>
      <c r="I4" s="39" t="s">
        <v>2687</v>
      </c>
      <c r="J4" s="26">
        <v>241007</v>
      </c>
      <c r="K4" s="39" t="s">
        <v>2768</v>
      </c>
      <c r="L4" s="39"/>
      <c r="M4" s="26">
        <v>17754115611</v>
      </c>
      <c r="N4" s="39" t="s">
        <v>2694</v>
      </c>
      <c r="O4" s="39" t="s">
        <v>2694</v>
      </c>
      <c r="P4" s="37" t="s">
        <v>2769</v>
      </c>
      <c r="Q4" s="37" t="s">
        <v>2770</v>
      </c>
      <c r="R4" s="39" t="s">
        <v>2689</v>
      </c>
      <c r="S4" s="37" t="s">
        <v>2771</v>
      </c>
      <c r="T4" s="36"/>
      <c r="U4" s="39" t="s">
        <v>2690</v>
      </c>
      <c r="V4" s="26">
        <v>200</v>
      </c>
    </row>
    <row r="5" spans="1:22" s="23" customFormat="1" ht="18.75" hidden="1" customHeight="1">
      <c r="A5" s="26">
        <v>3</v>
      </c>
      <c r="B5" s="37" t="s">
        <v>2772</v>
      </c>
      <c r="C5" s="37" t="s">
        <v>2765</v>
      </c>
      <c r="D5" s="37" t="s">
        <v>2782</v>
      </c>
      <c r="E5" s="39" t="s">
        <v>2780</v>
      </c>
      <c r="F5" s="36" t="s">
        <v>2843</v>
      </c>
      <c r="G5" s="36"/>
      <c r="H5" s="39" t="s">
        <v>2758</v>
      </c>
      <c r="I5" s="39" t="s">
        <v>2687</v>
      </c>
      <c r="J5" s="26">
        <v>241007</v>
      </c>
      <c r="K5" s="39" t="s">
        <v>2768</v>
      </c>
      <c r="L5" s="39"/>
      <c r="M5" s="26">
        <v>17754115611</v>
      </c>
      <c r="N5" s="39" t="s">
        <v>2688</v>
      </c>
      <c r="O5" s="39" t="s">
        <v>2688</v>
      </c>
      <c r="P5" s="37" t="s">
        <v>2773</v>
      </c>
      <c r="Q5" s="37" t="s">
        <v>2774</v>
      </c>
      <c r="R5" s="39" t="s">
        <v>2689</v>
      </c>
      <c r="S5" s="37" t="s">
        <v>2775</v>
      </c>
      <c r="T5" s="36"/>
      <c r="U5" s="39" t="s">
        <v>2692</v>
      </c>
      <c r="V5" s="26">
        <v>120</v>
      </c>
    </row>
    <row r="6" spans="1:22" s="23" customFormat="1" ht="18.75" hidden="1" customHeight="1">
      <c r="A6" s="26">
        <v>4</v>
      </c>
      <c r="B6" s="37" t="s">
        <v>2776</v>
      </c>
      <c r="C6" s="37" t="s">
        <v>2765</v>
      </c>
      <c r="D6" s="37" t="s">
        <v>2783</v>
      </c>
      <c r="E6" s="39" t="s">
        <v>2781</v>
      </c>
      <c r="F6" s="36" t="s">
        <v>2844</v>
      </c>
      <c r="G6" s="36"/>
      <c r="H6" s="39" t="s">
        <v>2758</v>
      </c>
      <c r="I6" s="39" t="s">
        <v>2687</v>
      </c>
      <c r="J6" s="26">
        <v>241007</v>
      </c>
      <c r="K6" s="39" t="s">
        <v>2768</v>
      </c>
      <c r="L6" s="39"/>
      <c r="M6" s="26">
        <v>17754115611</v>
      </c>
      <c r="N6" s="39" t="s">
        <v>2688</v>
      </c>
      <c r="O6" s="39" t="s">
        <v>2688</v>
      </c>
      <c r="P6" s="37" t="s">
        <v>2777</v>
      </c>
      <c r="Q6" s="37" t="s">
        <v>2778</v>
      </c>
      <c r="R6" s="39" t="s">
        <v>2689</v>
      </c>
      <c r="S6" s="37" t="s">
        <v>2779</v>
      </c>
      <c r="T6" s="36"/>
      <c r="U6" s="39" t="s">
        <v>2692</v>
      </c>
      <c r="V6" s="26">
        <v>120</v>
      </c>
    </row>
    <row r="7" spans="1:22" s="23" customFormat="1" ht="27" hidden="1" customHeight="1">
      <c r="A7" s="26">
        <v>5</v>
      </c>
      <c r="B7" s="36" t="s">
        <v>2685</v>
      </c>
      <c r="C7" s="36" t="s">
        <v>2696</v>
      </c>
      <c r="D7" s="36" t="s">
        <v>2697</v>
      </c>
      <c r="E7" s="26" t="s">
        <v>2698</v>
      </c>
      <c r="F7" s="36" t="s">
        <v>2699</v>
      </c>
      <c r="G7" s="36" t="s">
        <v>2700</v>
      </c>
      <c r="H7" s="26" t="s">
        <v>2701</v>
      </c>
      <c r="I7" s="26" t="s">
        <v>2702</v>
      </c>
      <c r="J7" s="26">
        <v>238300</v>
      </c>
      <c r="K7" s="26" t="s">
        <v>2703</v>
      </c>
      <c r="L7" s="26" t="s">
        <v>2698</v>
      </c>
      <c r="M7" s="26">
        <v>18130013251</v>
      </c>
      <c r="N7" s="26" t="s">
        <v>2704</v>
      </c>
      <c r="O7" s="26" t="s">
        <v>2704</v>
      </c>
      <c r="P7" s="36" t="s">
        <v>2705</v>
      </c>
      <c r="Q7" s="36" t="s">
        <v>2706</v>
      </c>
      <c r="R7" s="26" t="s">
        <v>2707</v>
      </c>
      <c r="S7" s="36" t="s">
        <v>2708</v>
      </c>
      <c r="T7" s="36"/>
      <c r="U7" s="26" t="s">
        <v>2709</v>
      </c>
      <c r="V7" s="26"/>
    </row>
    <row r="8" spans="1:22" s="23" customFormat="1" ht="33" hidden="1" customHeight="1">
      <c r="A8" s="26">
        <v>6</v>
      </c>
      <c r="B8" s="37" t="s">
        <v>3029</v>
      </c>
      <c r="C8" s="36" t="s">
        <v>2710</v>
      </c>
      <c r="D8" s="36" t="s">
        <v>2711</v>
      </c>
      <c r="E8" s="26" t="s">
        <v>2712</v>
      </c>
      <c r="F8" s="36" t="s">
        <v>2713</v>
      </c>
      <c r="G8" s="36"/>
      <c r="H8" s="26" t="s">
        <v>2701</v>
      </c>
      <c r="I8" s="26" t="s">
        <v>2702</v>
      </c>
      <c r="J8" s="26">
        <v>238339</v>
      </c>
      <c r="K8" s="26" t="s">
        <v>2714</v>
      </c>
      <c r="L8" s="26" t="s">
        <v>2715</v>
      </c>
      <c r="M8" s="26">
        <v>18355390253</v>
      </c>
      <c r="N8" s="26" t="s">
        <v>2704</v>
      </c>
      <c r="O8" s="26" t="s">
        <v>2704</v>
      </c>
      <c r="P8" s="36" t="s">
        <v>2716</v>
      </c>
      <c r="Q8" s="36" t="s">
        <v>2717</v>
      </c>
      <c r="R8" s="26" t="s">
        <v>2707</v>
      </c>
      <c r="S8" s="36" t="s">
        <v>2718</v>
      </c>
      <c r="T8" s="36"/>
      <c r="U8" s="26" t="s">
        <v>2719</v>
      </c>
      <c r="V8" s="26">
        <v>50</v>
      </c>
    </row>
    <row r="9" spans="1:22" s="23" customFormat="1" ht="27" hidden="1" customHeight="1">
      <c r="A9" s="26">
        <v>7</v>
      </c>
      <c r="B9" s="36" t="s">
        <v>2720</v>
      </c>
      <c r="C9" s="36" t="s">
        <v>2721</v>
      </c>
      <c r="D9" s="36" t="s">
        <v>2722</v>
      </c>
      <c r="E9" s="26" t="s">
        <v>2723</v>
      </c>
      <c r="F9" s="36" t="s">
        <v>2724</v>
      </c>
      <c r="G9" s="36" t="s">
        <v>2725</v>
      </c>
      <c r="H9" s="26" t="s">
        <v>2701</v>
      </c>
      <c r="I9" s="26" t="s">
        <v>2702</v>
      </c>
      <c r="J9" s="26">
        <v>238371</v>
      </c>
      <c r="K9" s="26" t="s">
        <v>2726</v>
      </c>
      <c r="L9" s="26" t="s">
        <v>2727</v>
      </c>
      <c r="M9" s="26">
        <v>15956563130</v>
      </c>
      <c r="N9" s="26" t="s">
        <v>2704</v>
      </c>
      <c r="O9" s="26" t="s">
        <v>2704</v>
      </c>
      <c r="P9" s="36" t="s">
        <v>2728</v>
      </c>
      <c r="Q9" s="36" t="s">
        <v>2729</v>
      </c>
      <c r="R9" s="26" t="s">
        <v>2707</v>
      </c>
      <c r="S9" s="36" t="s">
        <v>2730</v>
      </c>
      <c r="T9" s="36"/>
      <c r="U9" s="26" t="s">
        <v>2719</v>
      </c>
      <c r="V9" s="26"/>
    </row>
    <row r="10" spans="1:22" s="23" customFormat="1" ht="27" hidden="1" customHeight="1">
      <c r="A10" s="26">
        <v>8</v>
      </c>
      <c r="B10" s="36" t="s">
        <v>2731</v>
      </c>
      <c r="C10" s="36" t="s">
        <v>2732</v>
      </c>
      <c r="D10" s="36" t="s">
        <v>2733</v>
      </c>
      <c r="E10" s="26"/>
      <c r="F10" s="36"/>
      <c r="G10" s="36" t="s">
        <v>2734</v>
      </c>
      <c r="H10" s="26" t="s">
        <v>2701</v>
      </c>
      <c r="I10" s="26" t="s">
        <v>2702</v>
      </c>
      <c r="J10" s="26">
        <v>238300</v>
      </c>
      <c r="K10" s="26" t="s">
        <v>2735</v>
      </c>
      <c r="L10" s="26"/>
      <c r="M10" s="26"/>
      <c r="N10" s="26" t="s">
        <v>2704</v>
      </c>
      <c r="O10" s="26" t="s">
        <v>2704</v>
      </c>
      <c r="P10" s="36" t="s">
        <v>2693</v>
      </c>
      <c r="Q10" s="36"/>
      <c r="R10" s="26" t="s">
        <v>2707</v>
      </c>
      <c r="S10" s="36" t="s">
        <v>2736</v>
      </c>
      <c r="T10" s="36"/>
      <c r="U10" s="26" t="s">
        <v>2719</v>
      </c>
      <c r="V10" s="26">
        <v>1</v>
      </c>
    </row>
    <row r="11" spans="1:22" s="23" customFormat="1" ht="27" customHeight="1">
      <c r="A11" s="26">
        <v>9</v>
      </c>
      <c r="B11" s="36" t="s">
        <v>2737</v>
      </c>
      <c r="C11" s="36" t="s">
        <v>2738</v>
      </c>
      <c r="D11" s="36" t="s">
        <v>2739</v>
      </c>
      <c r="E11" s="26"/>
      <c r="F11" s="36"/>
      <c r="G11" s="36"/>
      <c r="H11" s="26"/>
      <c r="I11" s="26"/>
      <c r="J11" s="26">
        <v>241000</v>
      </c>
      <c r="K11" s="26"/>
      <c r="L11" s="26"/>
      <c r="M11" s="26"/>
      <c r="N11" s="26" t="s">
        <v>2695</v>
      </c>
      <c r="O11" s="26" t="s">
        <v>2695</v>
      </c>
      <c r="P11" s="36" t="s">
        <v>2740</v>
      </c>
      <c r="Q11" s="36" t="s">
        <v>2741</v>
      </c>
      <c r="R11" s="26"/>
      <c r="S11" s="36" t="s">
        <v>2742</v>
      </c>
      <c r="T11" s="36"/>
      <c r="U11" s="26"/>
      <c r="V11" s="26"/>
    </row>
    <row r="12" spans="1:22" s="23" customFormat="1" ht="27" hidden="1" customHeight="1">
      <c r="A12" s="26">
        <v>10</v>
      </c>
      <c r="B12" s="37" t="s">
        <v>2743</v>
      </c>
      <c r="C12" s="37" t="s">
        <v>2744</v>
      </c>
      <c r="D12" s="37" t="s">
        <v>2745</v>
      </c>
      <c r="E12" s="39" t="s">
        <v>2746</v>
      </c>
      <c r="F12" s="36" t="s">
        <v>2845</v>
      </c>
      <c r="G12" s="36" t="s">
        <v>2846</v>
      </c>
      <c r="H12" s="39" t="s">
        <v>2747</v>
      </c>
      <c r="I12" s="39" t="s">
        <v>2687</v>
      </c>
      <c r="J12" s="26">
        <v>241009</v>
      </c>
      <c r="K12" s="39" t="s">
        <v>2748</v>
      </c>
      <c r="L12" s="39" t="s">
        <v>2749</v>
      </c>
      <c r="M12" s="26">
        <v>13155328095</v>
      </c>
      <c r="N12" s="39" t="s">
        <v>2750</v>
      </c>
      <c r="O12" s="39" t="s">
        <v>2750</v>
      </c>
      <c r="P12" s="37" t="s">
        <v>2751</v>
      </c>
      <c r="Q12" s="37" t="s">
        <v>2752</v>
      </c>
      <c r="R12" s="39" t="s">
        <v>2689</v>
      </c>
      <c r="S12" s="37" t="s">
        <v>2753</v>
      </c>
      <c r="T12" s="36"/>
      <c r="U12" s="39" t="s">
        <v>2692</v>
      </c>
      <c r="V12" s="26"/>
    </row>
    <row r="13" spans="1:22" s="23" customFormat="1" ht="27" hidden="1" customHeight="1">
      <c r="A13" s="26">
        <v>11</v>
      </c>
      <c r="B13" s="37" t="s">
        <v>2784</v>
      </c>
      <c r="C13" s="37" t="s">
        <v>2785</v>
      </c>
      <c r="D13" s="37" t="s">
        <v>2786</v>
      </c>
      <c r="E13" s="39" t="s">
        <v>2787</v>
      </c>
      <c r="F13" s="36" t="s">
        <v>2847</v>
      </c>
      <c r="G13" s="36" t="s">
        <v>2848</v>
      </c>
      <c r="H13" s="39" t="s">
        <v>2747</v>
      </c>
      <c r="I13" s="39" t="s">
        <v>2687</v>
      </c>
      <c r="J13" s="26">
        <v>241000</v>
      </c>
      <c r="K13" s="39" t="s">
        <v>2788</v>
      </c>
      <c r="L13" s="39" t="s">
        <v>2787</v>
      </c>
      <c r="M13" s="26">
        <v>18655300217</v>
      </c>
      <c r="N13" s="39" t="s">
        <v>2789</v>
      </c>
      <c r="O13" s="39" t="s">
        <v>2789</v>
      </c>
      <c r="P13" s="37" t="s">
        <v>2790</v>
      </c>
      <c r="Q13" s="37" t="s">
        <v>2791</v>
      </c>
      <c r="R13" s="39" t="s">
        <v>2689</v>
      </c>
      <c r="S13" s="37" t="s">
        <v>2792</v>
      </c>
      <c r="T13" s="36"/>
      <c r="U13" s="39" t="s">
        <v>2690</v>
      </c>
      <c r="V13" s="26">
        <v>60</v>
      </c>
    </row>
    <row r="14" spans="1:22" s="23" customFormat="1" ht="27" hidden="1" customHeight="1">
      <c r="A14" s="26">
        <v>12</v>
      </c>
      <c r="B14" s="37" t="s">
        <v>2793</v>
      </c>
      <c r="C14" s="37" t="s">
        <v>2794</v>
      </c>
      <c r="D14" s="37" t="s">
        <v>2795</v>
      </c>
      <c r="E14" s="26"/>
      <c r="F14" s="36"/>
      <c r="G14" s="36"/>
      <c r="H14" s="26" t="s">
        <v>2701</v>
      </c>
      <c r="I14" s="39" t="s">
        <v>2687</v>
      </c>
      <c r="J14" s="26">
        <v>238300</v>
      </c>
      <c r="K14" s="39" t="s">
        <v>2796</v>
      </c>
      <c r="L14" s="26"/>
      <c r="M14" s="26">
        <v>18805650923</v>
      </c>
      <c r="N14" s="39" t="s">
        <v>2797</v>
      </c>
      <c r="O14" s="39" t="s">
        <v>2797</v>
      </c>
      <c r="P14" s="37" t="s">
        <v>2798</v>
      </c>
      <c r="Q14" s="37" t="s">
        <v>2799</v>
      </c>
      <c r="R14" s="39" t="s">
        <v>2818</v>
      </c>
      <c r="S14" s="37" t="s">
        <v>2800</v>
      </c>
      <c r="T14" s="36"/>
      <c r="U14" s="39" t="s">
        <v>2690</v>
      </c>
      <c r="V14" s="26"/>
    </row>
    <row r="15" spans="1:22" s="23" customFormat="1" ht="27" hidden="1" customHeight="1">
      <c r="A15" s="26">
        <v>13</v>
      </c>
      <c r="B15" s="37" t="s">
        <v>2801</v>
      </c>
      <c r="C15" s="37" t="s">
        <v>2802</v>
      </c>
      <c r="D15" s="37" t="s">
        <v>2803</v>
      </c>
      <c r="E15" s="39" t="s">
        <v>2804</v>
      </c>
      <c r="F15" s="36" t="s">
        <v>2849</v>
      </c>
      <c r="G15" s="36" t="s">
        <v>2850</v>
      </c>
      <c r="H15" s="26" t="s">
        <v>2701</v>
      </c>
      <c r="I15" s="39" t="s">
        <v>2687</v>
      </c>
      <c r="J15" s="26">
        <v>238339</v>
      </c>
      <c r="K15" s="39" t="s">
        <v>2805</v>
      </c>
      <c r="L15" s="39" t="s">
        <v>2806</v>
      </c>
      <c r="M15" s="26">
        <v>13865239815</v>
      </c>
      <c r="N15" s="39" t="s">
        <v>2797</v>
      </c>
      <c r="O15" s="39" t="s">
        <v>2797</v>
      </c>
      <c r="P15" s="37" t="s">
        <v>2807</v>
      </c>
      <c r="Q15" s="37" t="s">
        <v>2808</v>
      </c>
      <c r="R15" s="39" t="s">
        <v>2797</v>
      </c>
      <c r="S15" s="37" t="s">
        <v>2809</v>
      </c>
      <c r="T15" s="36"/>
      <c r="U15" s="39" t="s">
        <v>2692</v>
      </c>
      <c r="V15" s="26">
        <v>20</v>
      </c>
    </row>
    <row r="16" spans="1:22" s="23" customFormat="1" ht="27" hidden="1" customHeight="1">
      <c r="A16" s="26">
        <v>14</v>
      </c>
      <c r="B16" s="37" t="s">
        <v>2810</v>
      </c>
      <c r="C16" s="37" t="s">
        <v>2811</v>
      </c>
      <c r="D16" s="37" t="s">
        <v>2812</v>
      </c>
      <c r="E16" s="39" t="s">
        <v>2813</v>
      </c>
      <c r="F16" s="36" t="s">
        <v>2851</v>
      </c>
      <c r="G16" s="36" t="s">
        <v>2852</v>
      </c>
      <c r="H16" s="26" t="s">
        <v>2701</v>
      </c>
      <c r="I16" s="39" t="s">
        <v>2687</v>
      </c>
      <c r="J16" s="26">
        <v>238371</v>
      </c>
      <c r="K16" s="39" t="s">
        <v>2814</v>
      </c>
      <c r="L16" s="39" t="s">
        <v>2815</v>
      </c>
      <c r="M16" s="26">
        <v>13905658321</v>
      </c>
      <c r="N16" s="39" t="s">
        <v>2688</v>
      </c>
      <c r="O16" s="39" t="s">
        <v>2688</v>
      </c>
      <c r="P16" s="37" t="s">
        <v>2816</v>
      </c>
      <c r="Q16" s="37" t="s">
        <v>2817</v>
      </c>
      <c r="R16" s="39" t="s">
        <v>2819</v>
      </c>
      <c r="S16" s="37" t="s">
        <v>2820</v>
      </c>
      <c r="T16" s="36"/>
      <c r="U16" s="39" t="s">
        <v>2692</v>
      </c>
      <c r="V16" s="26">
        <v>20</v>
      </c>
    </row>
    <row r="17" spans="1:22" s="23" customFormat="1" ht="27" hidden="1" customHeight="1">
      <c r="A17" s="26">
        <v>15</v>
      </c>
      <c r="B17" s="37" t="s">
        <v>2821</v>
      </c>
      <c r="C17" s="37" t="s">
        <v>2822</v>
      </c>
      <c r="D17" s="37" t="s">
        <v>2823</v>
      </c>
      <c r="E17" s="39" t="s">
        <v>2824</v>
      </c>
      <c r="F17" s="36" t="s">
        <v>2853</v>
      </c>
      <c r="G17" s="36" t="s">
        <v>2854</v>
      </c>
      <c r="H17" s="26" t="s">
        <v>2701</v>
      </c>
      <c r="I17" s="39" t="s">
        <v>2687</v>
      </c>
      <c r="J17" s="26">
        <v>238331</v>
      </c>
      <c r="K17" s="39" t="s">
        <v>2825</v>
      </c>
      <c r="L17" s="39" t="s">
        <v>2824</v>
      </c>
      <c r="M17" s="26">
        <v>18315353791</v>
      </c>
      <c r="N17" s="39" t="s">
        <v>2688</v>
      </c>
      <c r="O17" s="39" t="s">
        <v>2688</v>
      </c>
      <c r="P17" s="37" t="s">
        <v>2826</v>
      </c>
      <c r="Q17" s="37" t="s">
        <v>2827</v>
      </c>
      <c r="R17" s="39" t="s">
        <v>2828</v>
      </c>
      <c r="S17" s="37" t="s">
        <v>2829</v>
      </c>
      <c r="T17" s="36"/>
      <c r="U17" s="39" t="s">
        <v>2692</v>
      </c>
      <c r="V17" s="39" t="s">
        <v>2830</v>
      </c>
    </row>
    <row r="18" spans="1:22" s="23" customFormat="1" ht="27" customHeight="1">
      <c r="A18" s="26">
        <v>16</v>
      </c>
      <c r="B18" s="37" t="s">
        <v>2831</v>
      </c>
      <c r="C18" s="37" t="s">
        <v>2832</v>
      </c>
      <c r="D18" s="37" t="s">
        <v>2833</v>
      </c>
      <c r="E18" s="39" t="s">
        <v>2834</v>
      </c>
      <c r="F18" s="36" t="s">
        <v>2855</v>
      </c>
      <c r="G18" s="36" t="s">
        <v>2856</v>
      </c>
      <c r="H18" s="39" t="s">
        <v>2747</v>
      </c>
      <c r="I18" s="39" t="s">
        <v>2687</v>
      </c>
      <c r="J18" s="39">
        <v>241000</v>
      </c>
      <c r="K18" s="39" t="s">
        <v>2835</v>
      </c>
      <c r="L18" s="39" t="s">
        <v>2836</v>
      </c>
      <c r="M18" s="39">
        <v>13505531388</v>
      </c>
      <c r="N18" s="39" t="s">
        <v>2694</v>
      </c>
      <c r="O18" s="39" t="s">
        <v>2694</v>
      </c>
      <c r="P18" s="37" t="s">
        <v>2837</v>
      </c>
      <c r="Q18" s="37" t="s">
        <v>2838</v>
      </c>
      <c r="R18" s="39" t="s">
        <v>2689</v>
      </c>
      <c r="S18" s="37" t="s">
        <v>2839</v>
      </c>
      <c r="T18" s="37"/>
      <c r="U18" s="39" t="s">
        <v>2690</v>
      </c>
      <c r="V18" s="39">
        <v>10</v>
      </c>
    </row>
    <row r="19" spans="1:22" s="23" customFormat="1" ht="27" customHeight="1">
      <c r="A19" s="26">
        <v>17</v>
      </c>
      <c r="B19" s="37" t="s">
        <v>2857</v>
      </c>
      <c r="C19" s="37" t="s">
        <v>2858</v>
      </c>
      <c r="D19" s="37" t="s">
        <v>2860</v>
      </c>
      <c r="E19" s="39" t="s">
        <v>2861</v>
      </c>
      <c r="F19" s="37" t="s">
        <v>2862</v>
      </c>
      <c r="G19" s="37"/>
      <c r="H19" s="39" t="s">
        <v>2859</v>
      </c>
      <c r="I19" s="39" t="s">
        <v>2702</v>
      </c>
      <c r="J19" s="39">
        <v>241100</v>
      </c>
      <c r="K19" s="39" t="s">
        <v>2863</v>
      </c>
      <c r="L19" s="39">
        <v>13295536158</v>
      </c>
      <c r="M19" s="39">
        <v>13295536158</v>
      </c>
      <c r="N19" s="39" t="s">
        <v>2694</v>
      </c>
      <c r="O19" s="39" t="s">
        <v>2694</v>
      </c>
      <c r="P19" s="37" t="s">
        <v>2864</v>
      </c>
      <c r="Q19" s="37" t="s">
        <v>2865</v>
      </c>
      <c r="R19" s="39" t="s">
        <v>2707</v>
      </c>
      <c r="S19" s="37" t="s">
        <v>2866</v>
      </c>
      <c r="T19" s="37"/>
      <c r="U19" s="39" t="s">
        <v>2691</v>
      </c>
      <c r="V19" s="39">
        <v>397</v>
      </c>
    </row>
    <row r="20" spans="1:22" s="23" customFormat="1" ht="27" customHeight="1">
      <c r="A20" s="26">
        <v>18</v>
      </c>
      <c r="B20" s="37" t="s">
        <v>2867</v>
      </c>
      <c r="C20" s="37" t="s">
        <v>2858</v>
      </c>
      <c r="D20" s="37" t="s">
        <v>2868</v>
      </c>
      <c r="E20" s="39" t="s">
        <v>2869</v>
      </c>
      <c r="F20" s="37" t="s">
        <v>2874</v>
      </c>
      <c r="G20" s="37"/>
      <c r="H20" s="39" t="s">
        <v>2859</v>
      </c>
      <c r="I20" s="39" t="s">
        <v>2702</v>
      </c>
      <c r="J20" s="39">
        <v>241100</v>
      </c>
      <c r="K20" s="39" t="s">
        <v>2870</v>
      </c>
      <c r="L20" s="39" t="s">
        <v>2869</v>
      </c>
      <c r="M20" s="39">
        <v>13685536068</v>
      </c>
      <c r="N20" s="39" t="s">
        <v>2694</v>
      </c>
      <c r="O20" s="39" t="s">
        <v>2694</v>
      </c>
      <c r="P20" s="37" t="s">
        <v>2871</v>
      </c>
      <c r="Q20" s="37" t="s">
        <v>2872</v>
      </c>
      <c r="R20" s="39" t="s">
        <v>2707</v>
      </c>
      <c r="S20" s="37" t="s">
        <v>2873</v>
      </c>
      <c r="T20" s="37"/>
      <c r="U20" s="39" t="s">
        <v>2690</v>
      </c>
      <c r="V20" s="39"/>
    </row>
    <row r="21" spans="1:22" s="23" customFormat="1" ht="27" customHeight="1">
      <c r="A21" s="26">
        <v>19</v>
      </c>
      <c r="B21" s="37" t="s">
        <v>2875</v>
      </c>
      <c r="C21" s="37" t="s">
        <v>2876</v>
      </c>
      <c r="D21" s="37" t="s">
        <v>2877</v>
      </c>
      <c r="E21" s="39" t="s">
        <v>2878</v>
      </c>
      <c r="F21" s="37" t="s">
        <v>2900</v>
      </c>
      <c r="G21" s="37" t="s">
        <v>2901</v>
      </c>
      <c r="H21" s="39" t="s">
        <v>2859</v>
      </c>
      <c r="I21" s="39" t="s">
        <v>2702</v>
      </c>
      <c r="J21" s="39">
        <v>241100</v>
      </c>
      <c r="K21" s="39" t="s">
        <v>2879</v>
      </c>
      <c r="L21" s="39" t="s">
        <v>2880</v>
      </c>
      <c r="M21" s="39">
        <v>18010759101</v>
      </c>
      <c r="N21" s="39" t="s">
        <v>2694</v>
      </c>
      <c r="O21" s="39" t="s">
        <v>2694</v>
      </c>
      <c r="P21" s="37" t="s">
        <v>2881</v>
      </c>
      <c r="Q21" s="37" t="s">
        <v>2882</v>
      </c>
      <c r="R21" s="39" t="s">
        <v>2707</v>
      </c>
      <c r="S21" s="37" t="s">
        <v>2883</v>
      </c>
      <c r="T21" s="37"/>
      <c r="U21" s="39" t="s">
        <v>2690</v>
      </c>
      <c r="V21" s="39"/>
    </row>
    <row r="22" spans="1:22" s="23" customFormat="1" ht="27" customHeight="1">
      <c r="A22" s="26">
        <v>20</v>
      </c>
      <c r="B22" s="37" t="s">
        <v>2884</v>
      </c>
      <c r="C22" s="37" t="s">
        <v>2885</v>
      </c>
      <c r="D22" s="37" t="s">
        <v>2886</v>
      </c>
      <c r="E22" s="39"/>
      <c r="F22" s="37" t="s">
        <v>2902</v>
      </c>
      <c r="G22" s="37"/>
      <c r="H22" s="39" t="s">
        <v>2859</v>
      </c>
      <c r="I22" s="39" t="s">
        <v>2702</v>
      </c>
      <c r="J22" s="39">
        <v>241100</v>
      </c>
      <c r="K22" s="39" t="s">
        <v>2887</v>
      </c>
      <c r="L22" s="39"/>
      <c r="M22" s="39">
        <v>15955330400</v>
      </c>
      <c r="N22" s="39" t="s">
        <v>2694</v>
      </c>
      <c r="O22" s="39" t="s">
        <v>2694</v>
      </c>
      <c r="P22" s="37" t="s">
        <v>2888</v>
      </c>
      <c r="Q22" s="37" t="s">
        <v>2889</v>
      </c>
      <c r="R22" s="39" t="s">
        <v>2828</v>
      </c>
      <c r="S22" s="37" t="s">
        <v>2890</v>
      </c>
      <c r="T22" s="37"/>
      <c r="U22" s="39" t="s">
        <v>2690</v>
      </c>
      <c r="V22" s="39">
        <v>100</v>
      </c>
    </row>
    <row r="23" spans="1:22" s="23" customFormat="1" ht="27" customHeight="1">
      <c r="A23" s="26">
        <v>21</v>
      </c>
      <c r="B23" s="37" t="s">
        <v>2891</v>
      </c>
      <c r="C23" s="37" t="s">
        <v>2892</v>
      </c>
      <c r="D23" s="37" t="s">
        <v>2893</v>
      </c>
      <c r="E23" s="39" t="s">
        <v>2894</v>
      </c>
      <c r="F23" s="37" t="s">
        <v>2903</v>
      </c>
      <c r="G23" s="37"/>
      <c r="H23" s="39" t="s">
        <v>2859</v>
      </c>
      <c r="I23" s="39" t="s">
        <v>2702</v>
      </c>
      <c r="J23" s="39">
        <v>241100</v>
      </c>
      <c r="K23" s="39" t="s">
        <v>2895</v>
      </c>
      <c r="L23" s="39" t="s">
        <v>2894</v>
      </c>
      <c r="M23" s="39">
        <v>13855301151</v>
      </c>
      <c r="N23" s="39" t="s">
        <v>2694</v>
      </c>
      <c r="O23" s="39" t="s">
        <v>2694</v>
      </c>
      <c r="P23" s="37" t="s">
        <v>2896</v>
      </c>
      <c r="Q23" s="37" t="s">
        <v>2897</v>
      </c>
      <c r="R23" s="39" t="s">
        <v>2898</v>
      </c>
      <c r="S23" s="37" t="s">
        <v>2899</v>
      </c>
      <c r="T23" s="37"/>
      <c r="U23" s="39"/>
      <c r="V23" s="39"/>
    </row>
    <row r="24" spans="1:22" ht="27" hidden="1" customHeight="1">
      <c r="A24" s="26">
        <v>22</v>
      </c>
      <c r="B24" s="36" t="s">
        <v>56</v>
      </c>
      <c r="C24" s="36" t="s">
        <v>57</v>
      </c>
      <c r="D24" s="36" t="s">
        <v>58</v>
      </c>
      <c r="E24" s="26" t="s">
        <v>59</v>
      </c>
      <c r="F24" s="36" t="s">
        <v>60</v>
      </c>
      <c r="G24" s="36" t="s">
        <v>61</v>
      </c>
      <c r="H24" s="26" t="s">
        <v>62</v>
      </c>
      <c r="I24" s="26" t="s">
        <v>63</v>
      </c>
      <c r="J24" s="26">
        <v>238300</v>
      </c>
      <c r="K24" s="26" t="s">
        <v>64</v>
      </c>
      <c r="L24" s="26" t="s">
        <v>59</v>
      </c>
      <c r="M24" s="26">
        <v>18956550167</v>
      </c>
      <c r="N24" s="26" t="s">
        <v>6</v>
      </c>
      <c r="O24" s="26" t="s">
        <v>6</v>
      </c>
      <c r="P24" s="36" t="s">
        <v>56</v>
      </c>
      <c r="Q24" s="36"/>
      <c r="R24" s="26" t="s">
        <v>65</v>
      </c>
      <c r="S24" s="36" t="s">
        <v>66</v>
      </c>
      <c r="T24" s="36"/>
      <c r="U24" s="26" t="s">
        <v>67</v>
      </c>
      <c r="V24" s="26" t="s">
        <v>68</v>
      </c>
    </row>
    <row r="25" spans="1:22" ht="27" hidden="1" customHeight="1">
      <c r="A25" s="26">
        <v>23</v>
      </c>
      <c r="B25" s="36" t="s">
        <v>69</v>
      </c>
      <c r="C25" s="36" t="s">
        <v>70</v>
      </c>
      <c r="D25" s="36" t="s">
        <v>71</v>
      </c>
      <c r="E25" s="26" t="s">
        <v>72</v>
      </c>
      <c r="F25" s="36" t="s">
        <v>73</v>
      </c>
      <c r="G25" s="36">
        <v>0</v>
      </c>
      <c r="H25" s="26" t="s">
        <v>74</v>
      </c>
      <c r="I25" s="26" t="s">
        <v>63</v>
      </c>
      <c r="J25" s="26">
        <v>241000</v>
      </c>
      <c r="K25" s="26" t="s">
        <v>75</v>
      </c>
      <c r="L25" s="26" t="s">
        <v>72</v>
      </c>
      <c r="M25" s="26">
        <v>18010791359</v>
      </c>
      <c r="N25" s="26" t="s">
        <v>6</v>
      </c>
      <c r="O25" s="26" t="s">
        <v>6</v>
      </c>
      <c r="P25" s="36" t="s">
        <v>76</v>
      </c>
      <c r="Q25" s="36" t="s">
        <v>77</v>
      </c>
      <c r="R25" s="26" t="s">
        <v>65</v>
      </c>
      <c r="S25" s="36" t="s">
        <v>78</v>
      </c>
      <c r="T25" s="36"/>
      <c r="U25" s="26" t="s">
        <v>79</v>
      </c>
      <c r="V25" s="26">
        <v>20</v>
      </c>
    </row>
    <row r="26" spans="1:22" ht="27" hidden="1" customHeight="1">
      <c r="A26" s="26">
        <v>24</v>
      </c>
      <c r="B26" s="36" t="s">
        <v>80</v>
      </c>
      <c r="C26" s="36" t="s">
        <v>81</v>
      </c>
      <c r="D26" s="36" t="s">
        <v>82</v>
      </c>
      <c r="E26" s="26"/>
      <c r="F26" s="36" t="s">
        <v>83</v>
      </c>
      <c r="G26" s="36" t="s">
        <v>84</v>
      </c>
      <c r="H26" s="26" t="s">
        <v>85</v>
      </c>
      <c r="I26" s="26" t="s">
        <v>63</v>
      </c>
      <c r="J26" s="26">
        <v>241006</v>
      </c>
      <c r="K26" s="26" t="s">
        <v>86</v>
      </c>
      <c r="L26" s="26"/>
      <c r="M26" s="26">
        <v>13500521380</v>
      </c>
      <c r="N26" s="26" t="s">
        <v>87</v>
      </c>
      <c r="O26" s="26" t="s">
        <v>20</v>
      </c>
      <c r="P26" s="36" t="s">
        <v>88</v>
      </c>
      <c r="Q26" s="36" t="s">
        <v>89</v>
      </c>
      <c r="R26" s="26" t="s">
        <v>65</v>
      </c>
      <c r="S26" s="36" t="s">
        <v>90</v>
      </c>
      <c r="T26" s="36"/>
      <c r="U26" s="26" t="s">
        <v>79</v>
      </c>
      <c r="V26" s="26"/>
    </row>
    <row r="27" spans="1:22" ht="27" hidden="1" customHeight="1">
      <c r="A27" s="26">
        <v>25</v>
      </c>
      <c r="B27" s="36" t="s">
        <v>91</v>
      </c>
      <c r="C27" s="36" t="s">
        <v>92</v>
      </c>
      <c r="D27" s="36" t="s">
        <v>93</v>
      </c>
      <c r="E27" s="26" t="s">
        <v>94</v>
      </c>
      <c r="F27" s="36" t="s">
        <v>95</v>
      </c>
      <c r="G27" s="36"/>
      <c r="H27" s="26" t="s">
        <v>74</v>
      </c>
      <c r="I27" s="26" t="s">
        <v>63</v>
      </c>
      <c r="J27" s="26">
        <v>241002</v>
      </c>
      <c r="K27" s="26" t="s">
        <v>96</v>
      </c>
      <c r="L27" s="26" t="s">
        <v>97</v>
      </c>
      <c r="M27" s="26">
        <v>15855992041</v>
      </c>
      <c r="N27" s="26" t="s">
        <v>14</v>
      </c>
      <c r="O27" s="26" t="s">
        <v>14</v>
      </c>
      <c r="P27" s="36" t="s">
        <v>98</v>
      </c>
      <c r="Q27" s="36" t="s">
        <v>99</v>
      </c>
      <c r="R27" s="26" t="s">
        <v>65</v>
      </c>
      <c r="S27" s="36" t="s">
        <v>100</v>
      </c>
      <c r="T27" s="36"/>
      <c r="U27" s="26" t="s">
        <v>79</v>
      </c>
      <c r="V27" s="26">
        <v>200</v>
      </c>
    </row>
    <row r="28" spans="1:22" ht="27" hidden="1" customHeight="1">
      <c r="A28" s="26">
        <v>26</v>
      </c>
      <c r="B28" s="36" t="s">
        <v>101</v>
      </c>
      <c r="C28" s="36" t="s">
        <v>102</v>
      </c>
      <c r="D28" s="36" t="s">
        <v>103</v>
      </c>
      <c r="E28" s="26" t="s">
        <v>104</v>
      </c>
      <c r="F28" s="36" t="s">
        <v>105</v>
      </c>
      <c r="G28" s="36" t="s">
        <v>104</v>
      </c>
      <c r="H28" s="26" t="s">
        <v>106</v>
      </c>
      <c r="I28" s="26" t="s">
        <v>107</v>
      </c>
      <c r="J28" s="26">
        <v>246400</v>
      </c>
      <c r="K28" s="26" t="s">
        <v>108</v>
      </c>
      <c r="L28" s="26"/>
      <c r="M28" s="26">
        <v>13866035928</v>
      </c>
      <c r="N28" s="26" t="s">
        <v>6</v>
      </c>
      <c r="O28" s="26" t="s">
        <v>6</v>
      </c>
      <c r="P28" s="36" t="s">
        <v>109</v>
      </c>
      <c r="Q28" s="36" t="s">
        <v>110</v>
      </c>
      <c r="R28" s="26" t="s">
        <v>65</v>
      </c>
      <c r="S28" s="36" t="s">
        <v>111</v>
      </c>
      <c r="T28" s="36"/>
      <c r="U28" s="26" t="s">
        <v>79</v>
      </c>
      <c r="V28" s="26">
        <v>10</v>
      </c>
    </row>
    <row r="29" spans="1:22" ht="27" hidden="1" customHeight="1">
      <c r="A29" s="26">
        <v>27</v>
      </c>
      <c r="B29" s="36" t="s">
        <v>80</v>
      </c>
      <c r="C29" s="36" t="s">
        <v>81</v>
      </c>
      <c r="D29" s="36" t="s">
        <v>82</v>
      </c>
      <c r="E29" s="26"/>
      <c r="F29" s="36" t="s">
        <v>83</v>
      </c>
      <c r="G29" s="36" t="s">
        <v>84</v>
      </c>
      <c r="H29" s="26" t="s">
        <v>85</v>
      </c>
      <c r="I29" s="26" t="s">
        <v>63</v>
      </c>
      <c r="J29" s="26">
        <v>241006</v>
      </c>
      <c r="K29" s="26" t="s">
        <v>86</v>
      </c>
      <c r="L29" s="26"/>
      <c r="M29" s="26">
        <v>13500521380</v>
      </c>
      <c r="N29" s="26" t="s">
        <v>87</v>
      </c>
      <c r="O29" s="26" t="s">
        <v>20</v>
      </c>
      <c r="P29" s="36" t="s">
        <v>88</v>
      </c>
      <c r="Q29" s="36" t="s">
        <v>89</v>
      </c>
      <c r="R29" s="26" t="s">
        <v>65</v>
      </c>
      <c r="S29" s="36" t="s">
        <v>90</v>
      </c>
      <c r="T29" s="36"/>
      <c r="U29" s="26" t="s">
        <v>79</v>
      </c>
      <c r="V29" s="26"/>
    </row>
    <row r="30" spans="1:22" ht="27" hidden="1" customHeight="1">
      <c r="A30" s="26">
        <v>28</v>
      </c>
      <c r="B30" s="36" t="s">
        <v>91</v>
      </c>
      <c r="C30" s="36" t="s">
        <v>92</v>
      </c>
      <c r="D30" s="36" t="s">
        <v>93</v>
      </c>
      <c r="E30" s="26" t="s">
        <v>94</v>
      </c>
      <c r="F30" s="36" t="s">
        <v>95</v>
      </c>
      <c r="G30" s="36"/>
      <c r="H30" s="26" t="s">
        <v>74</v>
      </c>
      <c r="I30" s="26" t="s">
        <v>63</v>
      </c>
      <c r="J30" s="26">
        <v>241002</v>
      </c>
      <c r="K30" s="26" t="s">
        <v>96</v>
      </c>
      <c r="L30" s="26" t="s">
        <v>97</v>
      </c>
      <c r="M30" s="26">
        <v>15855992041</v>
      </c>
      <c r="N30" s="26" t="s">
        <v>14</v>
      </c>
      <c r="O30" s="26" t="s">
        <v>14</v>
      </c>
      <c r="P30" s="36" t="s">
        <v>98</v>
      </c>
      <c r="Q30" s="36" t="s">
        <v>99</v>
      </c>
      <c r="R30" s="26" t="s">
        <v>65</v>
      </c>
      <c r="S30" s="36" t="s">
        <v>100</v>
      </c>
      <c r="T30" s="36"/>
      <c r="U30" s="26" t="s">
        <v>79</v>
      </c>
      <c r="V30" s="26">
        <v>200</v>
      </c>
    </row>
    <row r="31" spans="1:22" ht="27" hidden="1" customHeight="1">
      <c r="A31" s="26">
        <v>29</v>
      </c>
      <c r="B31" s="36" t="s">
        <v>112</v>
      </c>
      <c r="C31" s="36" t="s">
        <v>113</v>
      </c>
      <c r="D31" s="36" t="s">
        <v>114</v>
      </c>
      <c r="E31" s="26"/>
      <c r="F31" s="36" t="s">
        <v>115</v>
      </c>
      <c r="G31" s="36"/>
      <c r="H31" s="26" t="s">
        <v>116</v>
      </c>
      <c r="I31" s="26" t="s">
        <v>116</v>
      </c>
      <c r="J31" s="26">
        <v>233000</v>
      </c>
      <c r="K31" s="26" t="s">
        <v>117</v>
      </c>
      <c r="L31" s="26" t="s">
        <v>118</v>
      </c>
      <c r="M31" s="26">
        <v>15055251517</v>
      </c>
      <c r="N31" s="26" t="s">
        <v>6</v>
      </c>
      <c r="O31" s="26" t="s">
        <v>6</v>
      </c>
      <c r="P31" s="36" t="s">
        <v>119</v>
      </c>
      <c r="Q31" s="36" t="s">
        <v>120</v>
      </c>
      <c r="R31" s="26" t="s">
        <v>65</v>
      </c>
      <c r="S31" s="36" t="s">
        <v>121</v>
      </c>
      <c r="T31" s="36"/>
      <c r="U31" s="26" t="s">
        <v>79</v>
      </c>
      <c r="V31" s="26">
        <v>30</v>
      </c>
    </row>
    <row r="32" spans="1:22" ht="27" hidden="1" customHeight="1">
      <c r="A32" s="26">
        <v>30</v>
      </c>
      <c r="B32" s="36" t="s">
        <v>122</v>
      </c>
      <c r="C32" s="36" t="s">
        <v>123</v>
      </c>
      <c r="D32" s="36" t="s">
        <v>124</v>
      </c>
      <c r="E32" s="26" t="s">
        <v>125</v>
      </c>
      <c r="F32" s="36" t="s">
        <v>126</v>
      </c>
      <c r="G32" s="36" t="s">
        <v>127</v>
      </c>
      <c r="H32" s="26" t="s">
        <v>128</v>
      </c>
      <c r="I32" s="26" t="s">
        <v>116</v>
      </c>
      <c r="J32" s="26">
        <v>233000</v>
      </c>
      <c r="K32" s="26" t="s">
        <v>129</v>
      </c>
      <c r="L32" s="26" t="s">
        <v>130</v>
      </c>
      <c r="M32" s="26">
        <v>18905527088</v>
      </c>
      <c r="N32" s="26" t="s">
        <v>131</v>
      </c>
      <c r="O32" s="26" t="s">
        <v>20</v>
      </c>
      <c r="P32" s="36" t="s">
        <v>132</v>
      </c>
      <c r="Q32" s="36" t="s">
        <v>133</v>
      </c>
      <c r="R32" s="26" t="s">
        <v>134</v>
      </c>
      <c r="S32" s="36" t="s">
        <v>135</v>
      </c>
      <c r="T32" s="36"/>
      <c r="U32" s="26" t="s">
        <v>67</v>
      </c>
      <c r="V32" s="26">
        <v>300</v>
      </c>
    </row>
    <row r="33" spans="1:22" ht="27" hidden="1" customHeight="1">
      <c r="A33" s="26">
        <v>31</v>
      </c>
      <c r="B33" s="36" t="s">
        <v>136</v>
      </c>
      <c r="C33" s="36" t="s">
        <v>137</v>
      </c>
      <c r="D33" s="36" t="s">
        <v>138</v>
      </c>
      <c r="E33" s="26"/>
      <c r="F33" s="36" t="s">
        <v>139</v>
      </c>
      <c r="G33" s="36"/>
      <c r="H33" s="26" t="s">
        <v>128</v>
      </c>
      <c r="I33" s="26" t="s">
        <v>116</v>
      </c>
      <c r="J33" s="26">
        <v>233000</v>
      </c>
      <c r="K33" s="26" t="s">
        <v>140</v>
      </c>
      <c r="L33" s="26" t="s">
        <v>141</v>
      </c>
      <c r="M33" s="26"/>
      <c r="N33" s="26" t="s">
        <v>14</v>
      </c>
      <c r="O33" s="26" t="s">
        <v>14</v>
      </c>
      <c r="P33" s="36" t="s">
        <v>142</v>
      </c>
      <c r="Q33" s="36" t="s">
        <v>143</v>
      </c>
      <c r="R33" s="26" t="s">
        <v>144</v>
      </c>
      <c r="S33" s="36" t="s">
        <v>145</v>
      </c>
      <c r="T33" s="36"/>
      <c r="U33" s="26" t="s">
        <v>67</v>
      </c>
      <c r="V33" s="26" t="s">
        <v>146</v>
      </c>
    </row>
    <row r="34" spans="1:22" ht="27" hidden="1" customHeight="1">
      <c r="A34" s="26">
        <v>32</v>
      </c>
      <c r="B34" s="36" t="s">
        <v>147</v>
      </c>
      <c r="C34" s="36" t="s">
        <v>148</v>
      </c>
      <c r="D34" s="36" t="s">
        <v>149</v>
      </c>
      <c r="E34" s="26"/>
      <c r="F34" s="36" t="s">
        <v>150</v>
      </c>
      <c r="G34" s="36"/>
      <c r="H34" s="26" t="s">
        <v>128</v>
      </c>
      <c r="I34" s="26" t="s">
        <v>116</v>
      </c>
      <c r="J34" s="26">
        <v>233000</v>
      </c>
      <c r="K34" s="26" t="s">
        <v>151</v>
      </c>
      <c r="L34" s="26"/>
      <c r="M34" s="26">
        <v>13705510619</v>
      </c>
      <c r="N34" s="26" t="s">
        <v>10</v>
      </c>
      <c r="O34" s="26" t="s">
        <v>10</v>
      </c>
      <c r="P34" s="36" t="s">
        <v>152</v>
      </c>
      <c r="Q34" s="36" t="s">
        <v>153</v>
      </c>
      <c r="R34" s="26" t="s">
        <v>154</v>
      </c>
      <c r="S34" s="36" t="s">
        <v>155</v>
      </c>
      <c r="T34" s="36"/>
      <c r="U34" s="26" t="s">
        <v>79</v>
      </c>
      <c r="V34" s="26">
        <v>5</v>
      </c>
    </row>
    <row r="35" spans="1:22" ht="27" hidden="1" customHeight="1">
      <c r="A35" s="26">
        <v>33</v>
      </c>
      <c r="B35" s="36" t="s">
        <v>156</v>
      </c>
      <c r="C35" s="36" t="s">
        <v>157</v>
      </c>
      <c r="D35" s="36" t="s">
        <v>158</v>
      </c>
      <c r="E35" s="26"/>
      <c r="F35" s="36" t="s">
        <v>159</v>
      </c>
      <c r="G35" s="36"/>
      <c r="H35" s="26" t="s">
        <v>128</v>
      </c>
      <c r="I35" s="26" t="s">
        <v>116</v>
      </c>
      <c r="J35" s="26">
        <v>233000</v>
      </c>
      <c r="K35" s="26" t="s">
        <v>160</v>
      </c>
      <c r="L35" s="26"/>
      <c r="M35" s="26">
        <v>13865801588</v>
      </c>
      <c r="N35" s="26" t="s">
        <v>10</v>
      </c>
      <c r="O35" s="26" t="s">
        <v>10</v>
      </c>
      <c r="P35" s="36" t="s">
        <v>161</v>
      </c>
      <c r="Q35" s="36" t="s">
        <v>162</v>
      </c>
      <c r="R35" s="26" t="s">
        <v>154</v>
      </c>
      <c r="S35" s="36" t="s">
        <v>163</v>
      </c>
      <c r="T35" s="36"/>
      <c r="U35" s="26" t="s">
        <v>79</v>
      </c>
      <c r="V35" s="26">
        <v>4</v>
      </c>
    </row>
    <row r="36" spans="1:22" ht="27" hidden="1" customHeight="1">
      <c r="A36" s="26">
        <v>34</v>
      </c>
      <c r="B36" s="36" t="s">
        <v>164</v>
      </c>
      <c r="C36" s="36" t="s">
        <v>165</v>
      </c>
      <c r="D36" s="36" t="s">
        <v>166</v>
      </c>
      <c r="E36" s="26" t="s">
        <v>167</v>
      </c>
      <c r="F36" s="36" t="s">
        <v>168</v>
      </c>
      <c r="G36" s="36" t="s">
        <v>169</v>
      </c>
      <c r="H36" s="26" t="s">
        <v>116</v>
      </c>
      <c r="I36" s="26" t="s">
        <v>116</v>
      </c>
      <c r="J36" s="26">
        <v>233010</v>
      </c>
      <c r="K36" s="26" t="s">
        <v>170</v>
      </c>
      <c r="L36" s="26" t="s">
        <v>171</v>
      </c>
      <c r="M36" s="26">
        <v>18505527802</v>
      </c>
      <c r="N36" s="26" t="s">
        <v>14</v>
      </c>
      <c r="O36" s="26" t="s">
        <v>14</v>
      </c>
      <c r="P36" s="36" t="s">
        <v>172</v>
      </c>
      <c r="Q36" s="36" t="s">
        <v>173</v>
      </c>
      <c r="R36" s="26" t="s">
        <v>154</v>
      </c>
      <c r="S36" s="36" t="s">
        <v>174</v>
      </c>
      <c r="T36" s="36"/>
      <c r="U36" s="26" t="s">
        <v>67</v>
      </c>
      <c r="V36" s="26">
        <v>20</v>
      </c>
    </row>
    <row r="37" spans="1:22" ht="27" hidden="1" customHeight="1">
      <c r="A37" s="26">
        <v>35</v>
      </c>
      <c r="B37" s="36" t="s">
        <v>175</v>
      </c>
      <c r="C37" s="36" t="s">
        <v>176</v>
      </c>
      <c r="D37" s="36" t="s">
        <v>177</v>
      </c>
      <c r="E37" s="26"/>
      <c r="F37" s="36" t="s">
        <v>178</v>
      </c>
      <c r="G37" s="36"/>
      <c r="H37" s="26" t="s">
        <v>179</v>
      </c>
      <c r="I37" s="26" t="s">
        <v>116</v>
      </c>
      <c r="J37" s="26">
        <v>233000</v>
      </c>
      <c r="K37" s="26" t="s">
        <v>180</v>
      </c>
      <c r="L37" s="26"/>
      <c r="M37" s="26">
        <v>18895651782</v>
      </c>
      <c r="N37" s="26" t="s">
        <v>18</v>
      </c>
      <c r="O37" s="26" t="s">
        <v>18</v>
      </c>
      <c r="P37" s="36" t="s">
        <v>181</v>
      </c>
      <c r="Q37" s="36" t="s">
        <v>182</v>
      </c>
      <c r="R37" s="26" t="s">
        <v>10</v>
      </c>
      <c r="S37" s="36" t="s">
        <v>183</v>
      </c>
      <c r="T37" s="36"/>
      <c r="U37" s="26" t="s">
        <v>79</v>
      </c>
      <c r="V37" s="26">
        <v>40</v>
      </c>
    </row>
    <row r="38" spans="1:22" ht="27" hidden="1" customHeight="1">
      <c r="A38" s="26">
        <v>36</v>
      </c>
      <c r="B38" s="36" t="s">
        <v>184</v>
      </c>
      <c r="C38" s="36" t="s">
        <v>176</v>
      </c>
      <c r="D38" s="36" t="s">
        <v>177</v>
      </c>
      <c r="E38" s="26"/>
      <c r="F38" s="36" t="s">
        <v>178</v>
      </c>
      <c r="G38" s="36"/>
      <c r="H38" s="26" t="s">
        <v>179</v>
      </c>
      <c r="I38" s="26" t="s">
        <v>116</v>
      </c>
      <c r="J38" s="26">
        <v>233000</v>
      </c>
      <c r="K38" s="26" t="s">
        <v>180</v>
      </c>
      <c r="L38" s="26"/>
      <c r="M38" s="26">
        <v>18895651782</v>
      </c>
      <c r="N38" s="26" t="s">
        <v>18</v>
      </c>
      <c r="O38" s="26" t="s">
        <v>18</v>
      </c>
      <c r="P38" s="36" t="s">
        <v>185</v>
      </c>
      <c r="Q38" s="36" t="s">
        <v>186</v>
      </c>
      <c r="R38" s="26" t="s">
        <v>10</v>
      </c>
      <c r="S38" s="36" t="s">
        <v>183</v>
      </c>
      <c r="T38" s="36"/>
      <c r="U38" s="26" t="s">
        <v>79</v>
      </c>
      <c r="V38" s="26">
        <v>60</v>
      </c>
    </row>
    <row r="39" spans="1:22" ht="27" customHeight="1">
      <c r="A39" s="26">
        <v>37</v>
      </c>
      <c r="B39" s="36" t="s">
        <v>187</v>
      </c>
      <c r="C39" s="36" t="s">
        <v>188</v>
      </c>
      <c r="D39" s="36" t="s">
        <v>189</v>
      </c>
      <c r="E39" s="26"/>
      <c r="F39" s="36" t="s">
        <v>190</v>
      </c>
      <c r="G39" s="36"/>
      <c r="H39" s="26" t="s">
        <v>179</v>
      </c>
      <c r="I39" s="26" t="s">
        <v>116</v>
      </c>
      <c r="J39" s="26">
        <v>233000</v>
      </c>
      <c r="K39" s="26" t="s">
        <v>191</v>
      </c>
      <c r="L39" s="26"/>
      <c r="M39" s="26">
        <v>17755203369</v>
      </c>
      <c r="N39" s="26" t="s">
        <v>8</v>
      </c>
      <c r="O39" s="26" t="s">
        <v>8</v>
      </c>
      <c r="P39" s="36" t="s">
        <v>192</v>
      </c>
      <c r="Q39" s="36" t="s">
        <v>193</v>
      </c>
      <c r="R39" s="26" t="s">
        <v>154</v>
      </c>
      <c r="S39" s="36" t="s">
        <v>194</v>
      </c>
      <c r="T39" s="36"/>
      <c r="U39" s="26" t="s">
        <v>67</v>
      </c>
      <c r="V39" s="26">
        <v>20</v>
      </c>
    </row>
    <row r="40" spans="1:22" ht="27" customHeight="1">
      <c r="A40" s="26">
        <v>38</v>
      </c>
      <c r="B40" s="36" t="s">
        <v>195</v>
      </c>
      <c r="C40" s="36" t="s">
        <v>188</v>
      </c>
      <c r="D40" s="36" t="s">
        <v>189</v>
      </c>
      <c r="E40" s="26"/>
      <c r="F40" s="36" t="s">
        <v>190</v>
      </c>
      <c r="G40" s="36"/>
      <c r="H40" s="26" t="s">
        <v>179</v>
      </c>
      <c r="I40" s="26" t="s">
        <v>116</v>
      </c>
      <c r="J40" s="26">
        <v>233000</v>
      </c>
      <c r="K40" s="26" t="s">
        <v>191</v>
      </c>
      <c r="L40" s="26"/>
      <c r="M40" s="26">
        <v>17755203369</v>
      </c>
      <c r="N40" s="26" t="s">
        <v>8</v>
      </c>
      <c r="O40" s="26" t="s">
        <v>8</v>
      </c>
      <c r="P40" s="36" t="s">
        <v>196</v>
      </c>
      <c r="Q40" s="36" t="s">
        <v>197</v>
      </c>
      <c r="R40" s="26" t="s">
        <v>154</v>
      </c>
      <c r="S40" s="36" t="s">
        <v>194</v>
      </c>
      <c r="T40" s="36"/>
      <c r="U40" s="26" t="s">
        <v>67</v>
      </c>
      <c r="V40" s="26">
        <v>50</v>
      </c>
    </row>
    <row r="41" spans="1:22" ht="27" customHeight="1">
      <c r="A41" s="26">
        <v>39</v>
      </c>
      <c r="B41" s="36" t="s">
        <v>198</v>
      </c>
      <c r="C41" s="36" t="s">
        <v>188</v>
      </c>
      <c r="D41" s="36" t="s">
        <v>189</v>
      </c>
      <c r="E41" s="26"/>
      <c r="F41" s="36" t="s">
        <v>190</v>
      </c>
      <c r="G41" s="36"/>
      <c r="H41" s="26" t="s">
        <v>179</v>
      </c>
      <c r="I41" s="26" t="s">
        <v>116</v>
      </c>
      <c r="J41" s="26">
        <v>233000</v>
      </c>
      <c r="K41" s="26" t="s">
        <v>191</v>
      </c>
      <c r="L41" s="26"/>
      <c r="M41" s="26">
        <v>17755203369</v>
      </c>
      <c r="N41" s="26" t="s">
        <v>8</v>
      </c>
      <c r="O41" s="26" t="s">
        <v>8</v>
      </c>
      <c r="P41" s="36" t="s">
        <v>199</v>
      </c>
      <c r="Q41" s="36" t="s">
        <v>200</v>
      </c>
      <c r="R41" s="26" t="s">
        <v>65</v>
      </c>
      <c r="S41" s="36" t="s">
        <v>201</v>
      </c>
      <c r="T41" s="36"/>
      <c r="U41" s="26" t="s">
        <v>67</v>
      </c>
      <c r="V41" s="26">
        <v>30</v>
      </c>
    </row>
    <row r="42" spans="1:22" ht="27" customHeight="1">
      <c r="A42" s="26">
        <v>40</v>
      </c>
      <c r="B42" s="36" t="s">
        <v>202</v>
      </c>
      <c r="C42" s="36" t="s">
        <v>188</v>
      </c>
      <c r="D42" s="36" t="s">
        <v>189</v>
      </c>
      <c r="E42" s="26"/>
      <c r="F42" s="36" t="s">
        <v>190</v>
      </c>
      <c r="G42" s="36"/>
      <c r="H42" s="26" t="s">
        <v>179</v>
      </c>
      <c r="I42" s="26" t="s">
        <v>116</v>
      </c>
      <c r="J42" s="26">
        <v>233000</v>
      </c>
      <c r="K42" s="26" t="s">
        <v>191</v>
      </c>
      <c r="L42" s="26"/>
      <c r="M42" s="26">
        <v>17755203369</v>
      </c>
      <c r="N42" s="26" t="s">
        <v>8</v>
      </c>
      <c r="O42" s="26" t="s">
        <v>8</v>
      </c>
      <c r="P42" s="36" t="s">
        <v>203</v>
      </c>
      <c r="Q42" s="36" t="s">
        <v>204</v>
      </c>
      <c r="R42" s="26" t="s">
        <v>154</v>
      </c>
      <c r="S42" s="36" t="s">
        <v>205</v>
      </c>
      <c r="T42" s="36"/>
      <c r="U42" s="26" t="s">
        <v>67</v>
      </c>
      <c r="V42" s="26">
        <v>8</v>
      </c>
    </row>
    <row r="43" spans="1:22" ht="27" customHeight="1">
      <c r="A43" s="26">
        <v>41</v>
      </c>
      <c r="B43" s="37" t="s">
        <v>3030</v>
      </c>
      <c r="C43" s="36" t="s">
        <v>206</v>
      </c>
      <c r="D43" s="36" t="s">
        <v>207</v>
      </c>
      <c r="E43" s="26" t="s">
        <v>208</v>
      </c>
      <c r="F43" s="36" t="s">
        <v>209</v>
      </c>
      <c r="G43" s="36" t="s">
        <v>210</v>
      </c>
      <c r="H43" s="26" t="s">
        <v>211</v>
      </c>
      <c r="I43" s="26" t="s">
        <v>212</v>
      </c>
      <c r="J43" s="26">
        <v>235300</v>
      </c>
      <c r="K43" s="26" t="s">
        <v>213</v>
      </c>
      <c r="L43" s="26" t="s">
        <v>214</v>
      </c>
      <c r="M43" s="26">
        <v>18355783329</v>
      </c>
      <c r="N43" s="26" t="s">
        <v>215</v>
      </c>
      <c r="O43" s="26" t="s">
        <v>8</v>
      </c>
      <c r="P43" s="36" t="s">
        <v>216</v>
      </c>
      <c r="Q43" s="36" t="s">
        <v>217</v>
      </c>
      <c r="R43" s="26" t="s">
        <v>10</v>
      </c>
      <c r="S43" s="36" t="s">
        <v>218</v>
      </c>
      <c r="T43" s="36"/>
      <c r="U43" s="26" t="s">
        <v>67</v>
      </c>
      <c r="V43" s="26">
        <v>60</v>
      </c>
    </row>
    <row r="44" spans="1:22" ht="27" hidden="1" customHeight="1">
      <c r="A44" s="26">
        <v>42</v>
      </c>
      <c r="B44" s="36" t="s">
        <v>219</v>
      </c>
      <c r="C44" s="36" t="s">
        <v>220</v>
      </c>
      <c r="D44" s="36" t="s">
        <v>221</v>
      </c>
      <c r="E44" s="26"/>
      <c r="F44" s="36" t="s">
        <v>222</v>
      </c>
      <c r="G44" s="36" t="s">
        <v>223</v>
      </c>
      <c r="H44" s="26" t="s">
        <v>211</v>
      </c>
      <c r="I44" s="26" t="s">
        <v>212</v>
      </c>
      <c r="J44" s="26">
        <v>235300</v>
      </c>
      <c r="K44" s="26" t="s">
        <v>224</v>
      </c>
      <c r="L44" s="26"/>
      <c r="M44" s="26">
        <v>13505573526</v>
      </c>
      <c r="N44" s="26" t="s">
        <v>225</v>
      </c>
      <c r="O44" s="26" t="s">
        <v>16</v>
      </c>
      <c r="P44" s="36" t="s">
        <v>226</v>
      </c>
      <c r="Q44" s="36"/>
      <c r="R44" s="26" t="s">
        <v>154</v>
      </c>
      <c r="S44" s="36" t="s">
        <v>227</v>
      </c>
      <c r="T44" s="36"/>
      <c r="U44" s="26" t="s">
        <v>67</v>
      </c>
      <c r="V44" s="26"/>
    </row>
    <row r="45" spans="1:22" ht="27" customHeight="1">
      <c r="A45" s="26">
        <v>43</v>
      </c>
      <c r="B45" s="36" t="s">
        <v>228</v>
      </c>
      <c r="C45" s="36" t="s">
        <v>229</v>
      </c>
      <c r="D45" s="36" t="s">
        <v>230</v>
      </c>
      <c r="E45" s="26" t="s">
        <v>231</v>
      </c>
      <c r="F45" s="36" t="s">
        <v>232</v>
      </c>
      <c r="G45" s="36"/>
      <c r="H45" s="26" t="s">
        <v>211</v>
      </c>
      <c r="I45" s="26" t="s">
        <v>212</v>
      </c>
      <c r="J45" s="26">
        <v>235300</v>
      </c>
      <c r="K45" s="26" t="s">
        <v>233</v>
      </c>
      <c r="L45" s="26" t="s">
        <v>234</v>
      </c>
      <c r="M45" s="26">
        <v>13305576696</v>
      </c>
      <c r="N45" s="26" t="s">
        <v>215</v>
      </c>
      <c r="O45" s="26" t="s">
        <v>8</v>
      </c>
      <c r="P45" s="36" t="s">
        <v>235</v>
      </c>
      <c r="Q45" s="36" t="s">
        <v>236</v>
      </c>
      <c r="R45" s="26" t="s">
        <v>237</v>
      </c>
      <c r="S45" s="36" t="s">
        <v>238</v>
      </c>
      <c r="T45" s="36"/>
      <c r="U45" s="26" t="s">
        <v>67</v>
      </c>
      <c r="V45" s="26">
        <v>50</v>
      </c>
    </row>
    <row r="46" spans="1:22" ht="27" hidden="1" customHeight="1">
      <c r="A46" s="26">
        <v>44</v>
      </c>
      <c r="B46" s="36" t="s">
        <v>239</v>
      </c>
      <c r="C46" s="36" t="s">
        <v>240</v>
      </c>
      <c r="D46" s="36" t="s">
        <v>241</v>
      </c>
      <c r="E46" s="26"/>
      <c r="F46" s="36"/>
      <c r="G46" s="36"/>
      <c r="H46" s="26" t="s">
        <v>211</v>
      </c>
      <c r="I46" s="26" t="s">
        <v>212</v>
      </c>
      <c r="J46" s="26">
        <v>235300</v>
      </c>
      <c r="K46" s="26" t="s">
        <v>242</v>
      </c>
      <c r="L46" s="26"/>
      <c r="M46" s="26">
        <v>13905671063</v>
      </c>
      <c r="N46" s="26" t="s">
        <v>12</v>
      </c>
      <c r="O46" s="26" t="s">
        <v>12</v>
      </c>
      <c r="P46" s="36" t="s">
        <v>243</v>
      </c>
      <c r="Q46" s="36" t="s">
        <v>244</v>
      </c>
      <c r="R46" s="26" t="s">
        <v>65</v>
      </c>
      <c r="S46" s="36" t="s">
        <v>245</v>
      </c>
      <c r="T46" s="36"/>
      <c r="U46" s="26" t="s">
        <v>67</v>
      </c>
      <c r="V46" s="26">
        <v>10</v>
      </c>
    </row>
    <row r="47" spans="1:22" ht="27" hidden="1" customHeight="1">
      <c r="A47" s="26">
        <v>45</v>
      </c>
      <c r="B47" s="36" t="s">
        <v>246</v>
      </c>
      <c r="C47" s="36" t="s">
        <v>240</v>
      </c>
      <c r="D47" s="36" t="s">
        <v>241</v>
      </c>
      <c r="E47" s="26"/>
      <c r="F47" s="36"/>
      <c r="G47" s="36"/>
      <c r="H47" s="26" t="s">
        <v>211</v>
      </c>
      <c r="I47" s="26" t="s">
        <v>212</v>
      </c>
      <c r="J47" s="26">
        <v>235300</v>
      </c>
      <c r="K47" s="26" t="s">
        <v>242</v>
      </c>
      <c r="L47" s="26"/>
      <c r="M47" s="26">
        <v>13905671063</v>
      </c>
      <c r="N47" s="26" t="s">
        <v>12</v>
      </c>
      <c r="O47" s="26" t="s">
        <v>12</v>
      </c>
      <c r="P47" s="36" t="s">
        <v>247</v>
      </c>
      <c r="Q47" s="36" t="s">
        <v>248</v>
      </c>
      <c r="R47" s="26" t="s">
        <v>65</v>
      </c>
      <c r="S47" s="36" t="s">
        <v>245</v>
      </c>
      <c r="T47" s="36"/>
      <c r="U47" s="26" t="s">
        <v>67</v>
      </c>
      <c r="V47" s="26">
        <v>10</v>
      </c>
    </row>
    <row r="48" spans="1:22" ht="27" customHeight="1">
      <c r="A48" s="26">
        <v>46</v>
      </c>
      <c r="B48" s="36" t="s">
        <v>249</v>
      </c>
      <c r="C48" s="36" t="s">
        <v>240</v>
      </c>
      <c r="D48" s="36" t="s">
        <v>241</v>
      </c>
      <c r="E48" s="26"/>
      <c r="F48" s="36"/>
      <c r="G48" s="36"/>
      <c r="H48" s="26" t="s">
        <v>211</v>
      </c>
      <c r="I48" s="26" t="s">
        <v>212</v>
      </c>
      <c r="J48" s="26">
        <v>235300</v>
      </c>
      <c r="K48" s="26" t="s">
        <v>242</v>
      </c>
      <c r="L48" s="26"/>
      <c r="M48" s="26">
        <v>13905671063</v>
      </c>
      <c r="N48" s="26" t="s">
        <v>215</v>
      </c>
      <c r="O48" s="26" t="s">
        <v>8</v>
      </c>
      <c r="P48" s="36" t="s">
        <v>250</v>
      </c>
      <c r="Q48" s="36" t="s">
        <v>251</v>
      </c>
      <c r="R48" s="26" t="s">
        <v>65</v>
      </c>
      <c r="S48" s="36" t="s">
        <v>245</v>
      </c>
      <c r="T48" s="36"/>
      <c r="U48" s="26" t="s">
        <v>67</v>
      </c>
      <c r="V48" s="26">
        <v>10</v>
      </c>
    </row>
    <row r="49" spans="1:22" ht="27" hidden="1" customHeight="1">
      <c r="A49" s="26">
        <v>47</v>
      </c>
      <c r="B49" s="36" t="s">
        <v>252</v>
      </c>
      <c r="C49" s="36" t="s">
        <v>253</v>
      </c>
      <c r="D49" s="36" t="s">
        <v>254</v>
      </c>
      <c r="E49" s="26"/>
      <c r="F49" s="36"/>
      <c r="G49" s="36"/>
      <c r="H49" s="26" t="s">
        <v>211</v>
      </c>
      <c r="I49" s="26" t="s">
        <v>212</v>
      </c>
      <c r="J49" s="26">
        <v>235300</v>
      </c>
      <c r="K49" s="26" t="s">
        <v>255</v>
      </c>
      <c r="L49" s="26"/>
      <c r="M49" s="26">
        <v>13905579029</v>
      </c>
      <c r="N49" s="26" t="s">
        <v>12</v>
      </c>
      <c r="O49" s="26" t="s">
        <v>12</v>
      </c>
      <c r="P49" s="36" t="s">
        <v>256</v>
      </c>
      <c r="Q49" s="36" t="s">
        <v>257</v>
      </c>
      <c r="R49" s="26"/>
      <c r="S49" s="36" t="s">
        <v>258</v>
      </c>
      <c r="T49" s="36"/>
      <c r="U49" s="26"/>
      <c r="V49" s="26">
        <v>20</v>
      </c>
    </row>
    <row r="50" spans="1:22" ht="27" hidden="1" customHeight="1">
      <c r="A50" s="26">
        <v>48</v>
      </c>
      <c r="B50" s="36" t="s">
        <v>259</v>
      </c>
      <c r="C50" s="36" t="s">
        <v>260</v>
      </c>
      <c r="D50" s="36" t="s">
        <v>261</v>
      </c>
      <c r="E50" s="26" t="s">
        <v>262</v>
      </c>
      <c r="F50" s="36" t="s">
        <v>263</v>
      </c>
      <c r="G50" s="36"/>
      <c r="H50" s="26" t="s">
        <v>211</v>
      </c>
      <c r="I50" s="26" t="s">
        <v>212</v>
      </c>
      <c r="J50" s="26">
        <v>235300</v>
      </c>
      <c r="K50" s="26" t="s">
        <v>264</v>
      </c>
      <c r="L50" s="26" t="s">
        <v>265</v>
      </c>
      <c r="M50" s="26">
        <v>13955763725</v>
      </c>
      <c r="N50" s="26" t="s">
        <v>10</v>
      </c>
      <c r="O50" s="26" t="s">
        <v>10</v>
      </c>
      <c r="P50" s="36" t="s">
        <v>266</v>
      </c>
      <c r="Q50" s="36"/>
      <c r="R50" s="26" t="s">
        <v>267</v>
      </c>
      <c r="S50" s="36" t="s">
        <v>268</v>
      </c>
      <c r="T50" s="36"/>
      <c r="U50" s="26" t="s">
        <v>67</v>
      </c>
      <c r="V50" s="26">
        <v>20</v>
      </c>
    </row>
    <row r="51" spans="1:22" ht="27" hidden="1" customHeight="1">
      <c r="A51" s="26">
        <v>49</v>
      </c>
      <c r="B51" s="36" t="s">
        <v>269</v>
      </c>
      <c r="C51" s="36" t="s">
        <v>260</v>
      </c>
      <c r="D51" s="36" t="s">
        <v>261</v>
      </c>
      <c r="E51" s="26" t="s">
        <v>262</v>
      </c>
      <c r="F51" s="36" t="s">
        <v>263</v>
      </c>
      <c r="G51" s="36"/>
      <c r="H51" s="26" t="s">
        <v>211</v>
      </c>
      <c r="I51" s="26" t="s">
        <v>212</v>
      </c>
      <c r="J51" s="26">
        <v>235300</v>
      </c>
      <c r="K51" s="26" t="s">
        <v>264</v>
      </c>
      <c r="L51" s="26" t="s">
        <v>265</v>
      </c>
      <c r="M51" s="26">
        <v>13955763725</v>
      </c>
      <c r="N51" s="26" t="s">
        <v>10</v>
      </c>
      <c r="O51" s="26" t="s">
        <v>10</v>
      </c>
      <c r="P51" s="36" t="s">
        <v>270</v>
      </c>
      <c r="Q51" s="36"/>
      <c r="R51" s="26" t="s">
        <v>267</v>
      </c>
      <c r="S51" s="36" t="s">
        <v>268</v>
      </c>
      <c r="T51" s="36"/>
      <c r="U51" s="26" t="s">
        <v>67</v>
      </c>
      <c r="V51" s="26">
        <v>20</v>
      </c>
    </row>
    <row r="52" spans="1:22" ht="27" hidden="1" customHeight="1">
      <c r="A52" s="26">
        <v>50</v>
      </c>
      <c r="B52" s="36" t="s">
        <v>271</v>
      </c>
      <c r="C52" s="36" t="s">
        <v>272</v>
      </c>
      <c r="D52" s="36" t="s">
        <v>273</v>
      </c>
      <c r="E52" s="26" t="s">
        <v>274</v>
      </c>
      <c r="F52" s="36" t="s">
        <v>275</v>
      </c>
      <c r="G52" s="36" t="s">
        <v>276</v>
      </c>
      <c r="H52" s="26" t="s">
        <v>211</v>
      </c>
      <c r="I52" s="26" t="s">
        <v>212</v>
      </c>
      <c r="J52" s="26">
        <v>235300</v>
      </c>
      <c r="K52" s="26" t="s">
        <v>277</v>
      </c>
      <c r="L52" s="26" t="s">
        <v>278</v>
      </c>
      <c r="M52" s="26">
        <v>13905676096</v>
      </c>
      <c r="N52" s="26" t="s">
        <v>6</v>
      </c>
      <c r="O52" s="26" t="s">
        <v>6</v>
      </c>
      <c r="P52" s="36" t="s">
        <v>279</v>
      </c>
      <c r="Q52" s="36" t="s">
        <v>280</v>
      </c>
      <c r="R52" s="26" t="s">
        <v>281</v>
      </c>
      <c r="S52" s="36" t="s">
        <v>282</v>
      </c>
      <c r="T52" s="36"/>
      <c r="U52" s="26" t="s">
        <v>67</v>
      </c>
      <c r="V52" s="26">
        <v>300</v>
      </c>
    </row>
    <row r="53" spans="1:22" ht="27" customHeight="1">
      <c r="A53" s="26">
        <v>51</v>
      </c>
      <c r="B53" s="36" t="s">
        <v>283</v>
      </c>
      <c r="C53" s="36" t="s">
        <v>284</v>
      </c>
      <c r="D53" s="36" t="s">
        <v>285</v>
      </c>
      <c r="E53" s="26" t="s">
        <v>286</v>
      </c>
      <c r="F53" s="36"/>
      <c r="G53" s="36"/>
      <c r="H53" s="26" t="s">
        <v>211</v>
      </c>
      <c r="I53" s="26" t="s">
        <v>212</v>
      </c>
      <c r="J53" s="26">
        <v>235300</v>
      </c>
      <c r="K53" s="26" t="s">
        <v>287</v>
      </c>
      <c r="L53" s="26" t="s">
        <v>286</v>
      </c>
      <c r="M53" s="26">
        <v>13905579428</v>
      </c>
      <c r="N53" s="26" t="s">
        <v>288</v>
      </c>
      <c r="O53" s="26" t="s">
        <v>8</v>
      </c>
      <c r="P53" s="36" t="s">
        <v>289</v>
      </c>
      <c r="Q53" s="36" t="s">
        <v>290</v>
      </c>
      <c r="R53" s="26" t="s">
        <v>281</v>
      </c>
      <c r="S53" s="36" t="s">
        <v>291</v>
      </c>
      <c r="T53" s="36"/>
      <c r="U53" s="26" t="s">
        <v>67</v>
      </c>
      <c r="V53" s="26">
        <v>300</v>
      </c>
    </row>
    <row r="54" spans="1:22" ht="27" hidden="1" customHeight="1">
      <c r="A54" s="26">
        <v>52</v>
      </c>
      <c r="B54" s="36" t="s">
        <v>292</v>
      </c>
      <c r="C54" s="36" t="s">
        <v>293</v>
      </c>
      <c r="D54" s="36" t="s">
        <v>294</v>
      </c>
      <c r="E54" s="26" t="s">
        <v>295</v>
      </c>
      <c r="F54" s="36" t="s">
        <v>296</v>
      </c>
      <c r="G54" s="36" t="s">
        <v>297</v>
      </c>
      <c r="H54" s="26" t="s">
        <v>211</v>
      </c>
      <c r="I54" s="26" t="s">
        <v>212</v>
      </c>
      <c r="J54" s="26">
        <v>235300</v>
      </c>
      <c r="K54" s="26" t="s">
        <v>298</v>
      </c>
      <c r="L54" s="26" t="s">
        <v>299</v>
      </c>
      <c r="M54" s="26">
        <v>18298075616</v>
      </c>
      <c r="N54" s="26" t="s">
        <v>225</v>
      </c>
      <c r="O54" s="26" t="s">
        <v>16</v>
      </c>
      <c r="P54" s="36" t="s">
        <v>300</v>
      </c>
      <c r="Q54" s="36" t="s">
        <v>301</v>
      </c>
      <c r="R54" s="26" t="s">
        <v>65</v>
      </c>
      <c r="S54" s="36" t="s">
        <v>302</v>
      </c>
      <c r="T54" s="36"/>
      <c r="U54" s="26" t="s">
        <v>67</v>
      </c>
      <c r="V54" s="26">
        <v>10</v>
      </c>
    </row>
    <row r="55" spans="1:22" ht="27" hidden="1" customHeight="1">
      <c r="A55" s="26">
        <v>53</v>
      </c>
      <c r="B55" s="36" t="s">
        <v>303</v>
      </c>
      <c r="C55" s="36" t="s">
        <v>304</v>
      </c>
      <c r="D55" s="36" t="s">
        <v>285</v>
      </c>
      <c r="E55" s="26" t="s">
        <v>274</v>
      </c>
      <c r="F55" s="36" t="s">
        <v>305</v>
      </c>
      <c r="G55" s="36" t="s">
        <v>306</v>
      </c>
      <c r="H55" s="26" t="s">
        <v>211</v>
      </c>
      <c r="I55" s="26" t="s">
        <v>212</v>
      </c>
      <c r="J55" s="26">
        <v>235300</v>
      </c>
      <c r="K55" s="26" t="s">
        <v>307</v>
      </c>
      <c r="L55" s="26" t="s">
        <v>308</v>
      </c>
      <c r="M55" s="26">
        <v>18855752165</v>
      </c>
      <c r="N55" s="26" t="s">
        <v>12</v>
      </c>
      <c r="O55" s="26" t="s">
        <v>12</v>
      </c>
      <c r="P55" s="36" t="s">
        <v>309</v>
      </c>
      <c r="Q55" s="36" t="s">
        <v>310</v>
      </c>
      <c r="R55" s="26" t="s">
        <v>281</v>
      </c>
      <c r="S55" s="36" t="s">
        <v>311</v>
      </c>
      <c r="T55" s="36"/>
      <c r="U55" s="26" t="s">
        <v>67</v>
      </c>
      <c r="V55" s="26">
        <v>300</v>
      </c>
    </row>
    <row r="56" spans="1:22" ht="27" hidden="1" customHeight="1">
      <c r="A56" s="26">
        <v>54</v>
      </c>
      <c r="B56" s="36" t="s">
        <v>312</v>
      </c>
      <c r="C56" s="36" t="s">
        <v>313</v>
      </c>
      <c r="D56" s="36" t="s">
        <v>314</v>
      </c>
      <c r="E56" s="26" t="s">
        <v>315</v>
      </c>
      <c r="F56" s="36" t="s">
        <v>316</v>
      </c>
      <c r="G56" s="36"/>
      <c r="H56" s="26" t="s">
        <v>317</v>
      </c>
      <c r="I56" s="26" t="s">
        <v>212</v>
      </c>
      <c r="J56" s="26">
        <v>234000</v>
      </c>
      <c r="K56" s="26" t="s">
        <v>318</v>
      </c>
      <c r="L56" s="26" t="s">
        <v>315</v>
      </c>
      <c r="M56" s="26">
        <v>13632922011</v>
      </c>
      <c r="N56" s="26" t="s">
        <v>10</v>
      </c>
      <c r="O56" s="26" t="s">
        <v>10</v>
      </c>
      <c r="P56" s="36" t="s">
        <v>319</v>
      </c>
      <c r="Q56" s="36" t="s">
        <v>320</v>
      </c>
      <c r="R56" s="26" t="s">
        <v>144</v>
      </c>
      <c r="S56" s="36" t="s">
        <v>321</v>
      </c>
      <c r="T56" s="36"/>
      <c r="U56" s="26" t="s">
        <v>79</v>
      </c>
      <c r="V56" s="26">
        <v>200</v>
      </c>
    </row>
    <row r="57" spans="1:22" ht="27" hidden="1" customHeight="1">
      <c r="A57" s="26">
        <v>55</v>
      </c>
      <c r="B57" s="36" t="s">
        <v>322</v>
      </c>
      <c r="C57" s="36" t="s">
        <v>323</v>
      </c>
      <c r="D57" s="36" t="s">
        <v>324</v>
      </c>
      <c r="E57" s="26" t="s">
        <v>325</v>
      </c>
      <c r="F57" s="36" t="s">
        <v>326</v>
      </c>
      <c r="G57" s="36"/>
      <c r="H57" s="26" t="s">
        <v>317</v>
      </c>
      <c r="I57" s="26" t="s">
        <v>212</v>
      </c>
      <c r="J57" s="26">
        <v>234000</v>
      </c>
      <c r="K57" s="26" t="s">
        <v>327</v>
      </c>
      <c r="L57" s="26" t="s">
        <v>327</v>
      </c>
      <c r="M57" s="26">
        <v>18949990732</v>
      </c>
      <c r="N57" s="26" t="s">
        <v>14</v>
      </c>
      <c r="O57" s="26" t="s">
        <v>14</v>
      </c>
      <c r="P57" s="36" t="s">
        <v>328</v>
      </c>
      <c r="Q57" s="36" t="s">
        <v>329</v>
      </c>
      <c r="R57" s="26" t="s">
        <v>330</v>
      </c>
      <c r="S57" s="36" t="s">
        <v>331</v>
      </c>
      <c r="T57" s="36"/>
      <c r="U57" s="26" t="s">
        <v>67</v>
      </c>
      <c r="V57" s="26">
        <v>50</v>
      </c>
    </row>
    <row r="58" spans="1:22" ht="27" hidden="1" customHeight="1">
      <c r="A58" s="26">
        <v>56</v>
      </c>
      <c r="B58" s="36" t="s">
        <v>332</v>
      </c>
      <c r="C58" s="36" t="s">
        <v>333</v>
      </c>
      <c r="D58" s="36" t="s">
        <v>334</v>
      </c>
      <c r="E58" s="26" t="s">
        <v>335</v>
      </c>
      <c r="F58" s="36" t="s">
        <v>336</v>
      </c>
      <c r="G58" s="36" t="s">
        <v>337</v>
      </c>
      <c r="H58" s="26" t="s">
        <v>338</v>
      </c>
      <c r="I58" s="26" t="s">
        <v>212</v>
      </c>
      <c r="J58" s="26">
        <v>234000</v>
      </c>
      <c r="K58" s="26" t="s">
        <v>339</v>
      </c>
      <c r="L58" s="26" t="s">
        <v>340</v>
      </c>
      <c r="M58" s="26">
        <v>13955728782</v>
      </c>
      <c r="N58" s="26" t="s">
        <v>18</v>
      </c>
      <c r="O58" s="26" t="s">
        <v>18</v>
      </c>
      <c r="P58" s="36" t="s">
        <v>341</v>
      </c>
      <c r="Q58" s="36" t="s">
        <v>342</v>
      </c>
      <c r="R58" s="26" t="s">
        <v>343</v>
      </c>
      <c r="S58" s="36" t="s">
        <v>344</v>
      </c>
      <c r="T58" s="36"/>
      <c r="U58" s="26" t="s">
        <v>67</v>
      </c>
      <c r="V58" s="26" t="s">
        <v>345</v>
      </c>
    </row>
    <row r="59" spans="1:22" ht="27" hidden="1" customHeight="1">
      <c r="A59" s="26">
        <v>57</v>
      </c>
      <c r="B59" s="36" t="s">
        <v>346</v>
      </c>
      <c r="C59" s="36" t="s">
        <v>333</v>
      </c>
      <c r="D59" s="36" t="s">
        <v>334</v>
      </c>
      <c r="E59" s="26" t="s">
        <v>335</v>
      </c>
      <c r="F59" s="36" t="s">
        <v>336</v>
      </c>
      <c r="G59" s="36" t="s">
        <v>337</v>
      </c>
      <c r="H59" s="26" t="s">
        <v>338</v>
      </c>
      <c r="I59" s="26" t="s">
        <v>212</v>
      </c>
      <c r="J59" s="26">
        <v>234000</v>
      </c>
      <c r="K59" s="26" t="s">
        <v>339</v>
      </c>
      <c r="L59" s="26" t="s">
        <v>340</v>
      </c>
      <c r="M59" s="26">
        <v>13955728782</v>
      </c>
      <c r="N59" s="26" t="s">
        <v>12</v>
      </c>
      <c r="O59" s="26" t="s">
        <v>12</v>
      </c>
      <c r="P59" s="36" t="s">
        <v>347</v>
      </c>
      <c r="Q59" s="36" t="s">
        <v>348</v>
      </c>
      <c r="R59" s="26" t="s">
        <v>343</v>
      </c>
      <c r="S59" s="36" t="s">
        <v>344</v>
      </c>
      <c r="T59" s="36"/>
      <c r="U59" s="26" t="s">
        <v>67</v>
      </c>
      <c r="V59" s="26" t="s">
        <v>345</v>
      </c>
    </row>
    <row r="60" spans="1:22" ht="27" hidden="1" customHeight="1">
      <c r="A60" s="26">
        <v>58</v>
      </c>
      <c r="B60" s="36" t="s">
        <v>349</v>
      </c>
      <c r="C60" s="36" t="s">
        <v>333</v>
      </c>
      <c r="D60" s="36" t="s">
        <v>334</v>
      </c>
      <c r="E60" s="26" t="s">
        <v>335</v>
      </c>
      <c r="F60" s="36" t="s">
        <v>336</v>
      </c>
      <c r="G60" s="36" t="s">
        <v>337</v>
      </c>
      <c r="H60" s="26" t="s">
        <v>338</v>
      </c>
      <c r="I60" s="26" t="s">
        <v>212</v>
      </c>
      <c r="J60" s="26">
        <v>234000</v>
      </c>
      <c r="K60" s="26" t="s">
        <v>339</v>
      </c>
      <c r="L60" s="26" t="s">
        <v>340</v>
      </c>
      <c r="M60" s="26">
        <v>13955728782</v>
      </c>
      <c r="N60" s="26" t="s">
        <v>18</v>
      </c>
      <c r="O60" s="26" t="s">
        <v>18</v>
      </c>
      <c r="P60" s="36" t="s">
        <v>350</v>
      </c>
      <c r="Q60" s="36" t="s">
        <v>351</v>
      </c>
      <c r="R60" s="26" t="s">
        <v>343</v>
      </c>
      <c r="S60" s="36" t="s">
        <v>344</v>
      </c>
      <c r="T60" s="36"/>
      <c r="U60" s="26" t="s">
        <v>67</v>
      </c>
      <c r="V60" s="26" t="s">
        <v>345</v>
      </c>
    </row>
    <row r="61" spans="1:22" ht="27" hidden="1" customHeight="1">
      <c r="A61" s="26">
        <v>59</v>
      </c>
      <c r="B61" s="36" t="s">
        <v>352</v>
      </c>
      <c r="C61" s="36" t="s">
        <v>333</v>
      </c>
      <c r="D61" s="36" t="s">
        <v>334</v>
      </c>
      <c r="E61" s="26" t="s">
        <v>335</v>
      </c>
      <c r="F61" s="36" t="s">
        <v>336</v>
      </c>
      <c r="G61" s="36" t="s">
        <v>337</v>
      </c>
      <c r="H61" s="26" t="s">
        <v>338</v>
      </c>
      <c r="I61" s="26" t="s">
        <v>212</v>
      </c>
      <c r="J61" s="26">
        <v>234000</v>
      </c>
      <c r="K61" s="26" t="s">
        <v>339</v>
      </c>
      <c r="L61" s="26" t="s">
        <v>340</v>
      </c>
      <c r="M61" s="26">
        <v>13955728782</v>
      </c>
      <c r="N61" s="26" t="s">
        <v>18</v>
      </c>
      <c r="O61" s="26" t="s">
        <v>18</v>
      </c>
      <c r="P61" s="36" t="s">
        <v>353</v>
      </c>
      <c r="Q61" s="36" t="s">
        <v>354</v>
      </c>
      <c r="R61" s="26" t="s">
        <v>343</v>
      </c>
      <c r="S61" s="36" t="s">
        <v>344</v>
      </c>
      <c r="T61" s="36"/>
      <c r="U61" s="26" t="s">
        <v>67</v>
      </c>
      <c r="V61" s="26" t="s">
        <v>345</v>
      </c>
    </row>
    <row r="62" spans="1:22" ht="27" hidden="1" customHeight="1">
      <c r="A62" s="26">
        <v>60</v>
      </c>
      <c r="B62" s="36" t="s">
        <v>355</v>
      </c>
      <c r="C62" s="36" t="s">
        <v>333</v>
      </c>
      <c r="D62" s="36" t="s">
        <v>334</v>
      </c>
      <c r="E62" s="26" t="s">
        <v>335</v>
      </c>
      <c r="F62" s="36" t="s">
        <v>336</v>
      </c>
      <c r="G62" s="36" t="s">
        <v>337</v>
      </c>
      <c r="H62" s="26" t="s">
        <v>338</v>
      </c>
      <c r="I62" s="26" t="s">
        <v>212</v>
      </c>
      <c r="J62" s="26">
        <v>234000</v>
      </c>
      <c r="K62" s="26" t="s">
        <v>339</v>
      </c>
      <c r="L62" s="26" t="s">
        <v>340</v>
      </c>
      <c r="M62" s="26">
        <v>13955728782</v>
      </c>
      <c r="N62" s="26" t="s">
        <v>18</v>
      </c>
      <c r="O62" s="26" t="s">
        <v>18</v>
      </c>
      <c r="P62" s="36" t="s">
        <v>356</v>
      </c>
      <c r="Q62" s="36" t="s">
        <v>357</v>
      </c>
      <c r="R62" s="26" t="s">
        <v>343</v>
      </c>
      <c r="S62" s="36" t="s">
        <v>344</v>
      </c>
      <c r="T62" s="36"/>
      <c r="U62" s="26" t="s">
        <v>67</v>
      </c>
      <c r="V62" s="26" t="s">
        <v>345</v>
      </c>
    </row>
    <row r="63" spans="1:22" ht="27" hidden="1" customHeight="1">
      <c r="A63" s="26">
        <v>61</v>
      </c>
      <c r="B63" s="36" t="s">
        <v>358</v>
      </c>
      <c r="C63" s="36" t="s">
        <v>333</v>
      </c>
      <c r="D63" s="36" t="s">
        <v>334</v>
      </c>
      <c r="E63" s="26" t="s">
        <v>335</v>
      </c>
      <c r="F63" s="36" t="s">
        <v>336</v>
      </c>
      <c r="G63" s="36" t="s">
        <v>337</v>
      </c>
      <c r="H63" s="26" t="s">
        <v>338</v>
      </c>
      <c r="I63" s="26" t="s">
        <v>212</v>
      </c>
      <c r="J63" s="26">
        <v>234000</v>
      </c>
      <c r="K63" s="26" t="s">
        <v>339</v>
      </c>
      <c r="L63" s="26" t="s">
        <v>340</v>
      </c>
      <c r="M63" s="26">
        <v>13955728782</v>
      </c>
      <c r="N63" s="26" t="s">
        <v>18</v>
      </c>
      <c r="O63" s="26" t="s">
        <v>18</v>
      </c>
      <c r="P63" s="36" t="s">
        <v>359</v>
      </c>
      <c r="Q63" s="36" t="s">
        <v>360</v>
      </c>
      <c r="R63" s="26" t="s">
        <v>343</v>
      </c>
      <c r="S63" s="36" t="s">
        <v>344</v>
      </c>
      <c r="T63" s="36"/>
      <c r="U63" s="26" t="s">
        <v>67</v>
      </c>
      <c r="V63" s="26" t="s">
        <v>345</v>
      </c>
    </row>
    <row r="64" spans="1:22" ht="27" customHeight="1">
      <c r="A64" s="26">
        <v>62</v>
      </c>
      <c r="B64" s="36" t="s">
        <v>361</v>
      </c>
      <c r="C64" s="36" t="s">
        <v>362</v>
      </c>
      <c r="D64" s="36" t="s">
        <v>363</v>
      </c>
      <c r="E64" s="26" t="s">
        <v>364</v>
      </c>
      <c r="F64" s="36" t="s">
        <v>365</v>
      </c>
      <c r="G64" s="36" t="s">
        <v>366</v>
      </c>
      <c r="H64" s="26" t="s">
        <v>367</v>
      </c>
      <c r="I64" s="26" t="s">
        <v>212</v>
      </c>
      <c r="J64" s="26">
        <v>234200</v>
      </c>
      <c r="K64" s="26" t="s">
        <v>368</v>
      </c>
      <c r="L64" s="41" t="s">
        <v>369</v>
      </c>
      <c r="M64" s="26">
        <v>15655735066</v>
      </c>
      <c r="N64" s="26" t="s">
        <v>225</v>
      </c>
      <c r="O64" s="26" t="s">
        <v>8</v>
      </c>
      <c r="P64" s="36" t="s">
        <v>370</v>
      </c>
      <c r="Q64" s="36" t="s">
        <v>371</v>
      </c>
      <c r="R64" s="26"/>
      <c r="S64" s="36" t="s">
        <v>372</v>
      </c>
      <c r="T64" s="36"/>
      <c r="U64" s="26" t="s">
        <v>67</v>
      </c>
      <c r="V64" s="26">
        <v>30</v>
      </c>
    </row>
    <row r="65" spans="1:22" ht="27" customHeight="1">
      <c r="A65" s="26">
        <v>63</v>
      </c>
      <c r="B65" s="36" t="s">
        <v>373</v>
      </c>
      <c r="C65" s="36" t="s">
        <v>374</v>
      </c>
      <c r="D65" s="36" t="s">
        <v>375</v>
      </c>
      <c r="E65" s="26" t="s">
        <v>376</v>
      </c>
      <c r="F65" s="36" t="s">
        <v>377</v>
      </c>
      <c r="G65" s="36" t="s">
        <v>378</v>
      </c>
      <c r="H65" s="26" t="s">
        <v>379</v>
      </c>
      <c r="I65" s="26" t="s">
        <v>212</v>
      </c>
      <c r="J65" s="26">
        <v>234300</v>
      </c>
      <c r="K65" s="26" t="s">
        <v>380</v>
      </c>
      <c r="L65" s="26" t="s">
        <v>376</v>
      </c>
      <c r="M65" s="26"/>
      <c r="N65" s="26" t="s">
        <v>131</v>
      </c>
      <c r="O65" s="26" t="s">
        <v>8</v>
      </c>
      <c r="P65" s="36" t="s">
        <v>381</v>
      </c>
      <c r="Q65" s="36" t="s">
        <v>382</v>
      </c>
      <c r="R65" s="26" t="s">
        <v>65</v>
      </c>
      <c r="S65" s="36" t="s">
        <v>383</v>
      </c>
      <c r="T65" s="36"/>
      <c r="U65" s="26" t="s">
        <v>67</v>
      </c>
      <c r="V65" s="26"/>
    </row>
    <row r="66" spans="1:22" ht="27" customHeight="1">
      <c r="A66" s="26">
        <v>64</v>
      </c>
      <c r="B66" s="36" t="s">
        <v>384</v>
      </c>
      <c r="C66" s="36" t="s">
        <v>385</v>
      </c>
      <c r="D66" s="36" t="s">
        <v>386</v>
      </c>
      <c r="E66" s="26"/>
      <c r="F66" s="36" t="s">
        <v>387</v>
      </c>
      <c r="G66" s="36"/>
      <c r="H66" s="26" t="s">
        <v>379</v>
      </c>
      <c r="I66" s="26" t="s">
        <v>212</v>
      </c>
      <c r="J66" s="26">
        <v>234300</v>
      </c>
      <c r="K66" s="26" t="s">
        <v>388</v>
      </c>
      <c r="L66" s="26"/>
      <c r="M66" s="26">
        <v>13127505092</v>
      </c>
      <c r="N66" s="26" t="s">
        <v>389</v>
      </c>
      <c r="O66" s="26" t="s">
        <v>8</v>
      </c>
      <c r="P66" s="36" t="s">
        <v>390</v>
      </c>
      <c r="Q66" s="36" t="s">
        <v>391</v>
      </c>
      <c r="R66" s="26" t="s">
        <v>10</v>
      </c>
      <c r="S66" s="36" t="s">
        <v>392</v>
      </c>
      <c r="T66" s="36"/>
      <c r="U66" s="26" t="s">
        <v>79</v>
      </c>
      <c r="V66" s="26">
        <v>100</v>
      </c>
    </row>
    <row r="67" spans="1:22" ht="27" hidden="1" customHeight="1">
      <c r="A67" s="26">
        <v>65</v>
      </c>
      <c r="B67" s="36" t="s">
        <v>393</v>
      </c>
      <c r="C67" s="36" t="s">
        <v>394</v>
      </c>
      <c r="D67" s="36" t="s">
        <v>395</v>
      </c>
      <c r="E67" s="26" t="s">
        <v>396</v>
      </c>
      <c r="F67" s="36" t="s">
        <v>397</v>
      </c>
      <c r="G67" s="36" t="s">
        <v>398</v>
      </c>
      <c r="H67" s="26" t="s">
        <v>379</v>
      </c>
      <c r="I67" s="26" t="s">
        <v>212</v>
      </c>
      <c r="J67" s="26"/>
      <c r="K67" s="26" t="s">
        <v>399</v>
      </c>
      <c r="L67" s="26" t="s">
        <v>400</v>
      </c>
      <c r="M67" s="26">
        <v>18911199288</v>
      </c>
      <c r="N67" s="26" t="s">
        <v>12</v>
      </c>
      <c r="O67" s="26" t="s">
        <v>12</v>
      </c>
      <c r="P67" s="36" t="s">
        <v>401</v>
      </c>
      <c r="Q67" s="36" t="s">
        <v>402</v>
      </c>
      <c r="R67" s="26" t="s">
        <v>154</v>
      </c>
      <c r="S67" s="36" t="s">
        <v>403</v>
      </c>
      <c r="T67" s="36"/>
      <c r="U67" s="26" t="s">
        <v>67</v>
      </c>
      <c r="V67" s="26"/>
    </row>
    <row r="68" spans="1:22" ht="27" hidden="1" customHeight="1">
      <c r="A68" s="26">
        <v>66</v>
      </c>
      <c r="B68" s="36" t="s">
        <v>404</v>
      </c>
      <c r="C68" s="36" t="s">
        <v>394</v>
      </c>
      <c r="D68" s="36" t="s">
        <v>395</v>
      </c>
      <c r="E68" s="26" t="s">
        <v>396</v>
      </c>
      <c r="F68" s="36" t="s">
        <v>397</v>
      </c>
      <c r="G68" s="36" t="s">
        <v>398</v>
      </c>
      <c r="H68" s="26" t="s">
        <v>379</v>
      </c>
      <c r="I68" s="26" t="s">
        <v>212</v>
      </c>
      <c r="J68" s="26"/>
      <c r="K68" s="26" t="s">
        <v>399</v>
      </c>
      <c r="L68" s="26" t="s">
        <v>400</v>
      </c>
      <c r="M68" s="26">
        <v>18911199288</v>
      </c>
      <c r="N68" s="26" t="s">
        <v>12</v>
      </c>
      <c r="O68" s="26" t="s">
        <v>12</v>
      </c>
      <c r="P68" s="36" t="s">
        <v>405</v>
      </c>
      <c r="Q68" s="36" t="s">
        <v>406</v>
      </c>
      <c r="R68" s="26" t="s">
        <v>154</v>
      </c>
      <c r="S68" s="36" t="s">
        <v>403</v>
      </c>
      <c r="T68" s="36"/>
      <c r="U68" s="26" t="s">
        <v>67</v>
      </c>
      <c r="V68" s="26"/>
    </row>
    <row r="69" spans="1:22" ht="27" customHeight="1">
      <c r="A69" s="26">
        <v>67</v>
      </c>
      <c r="B69" s="36" t="s">
        <v>407</v>
      </c>
      <c r="C69" s="36" t="s">
        <v>408</v>
      </c>
      <c r="D69" s="36" t="s">
        <v>409</v>
      </c>
      <c r="E69" s="26"/>
      <c r="F69" s="36"/>
      <c r="G69" s="36"/>
      <c r="H69" s="26" t="s">
        <v>379</v>
      </c>
      <c r="I69" s="26" t="s">
        <v>212</v>
      </c>
      <c r="J69" s="26">
        <v>234300</v>
      </c>
      <c r="K69" s="26" t="s">
        <v>410</v>
      </c>
      <c r="L69" s="26"/>
      <c r="M69" s="26">
        <v>15856189558</v>
      </c>
      <c r="N69" s="26" t="s">
        <v>8</v>
      </c>
      <c r="O69" s="26" t="s">
        <v>8</v>
      </c>
      <c r="P69" s="36" t="s">
        <v>411</v>
      </c>
      <c r="Q69" s="36" t="s">
        <v>412</v>
      </c>
      <c r="R69" s="26" t="s">
        <v>65</v>
      </c>
      <c r="S69" s="36" t="s">
        <v>413</v>
      </c>
      <c r="T69" s="36"/>
      <c r="U69" s="26" t="s">
        <v>67</v>
      </c>
      <c r="V69" s="26">
        <v>10</v>
      </c>
    </row>
    <row r="70" spans="1:22" ht="27" hidden="1" customHeight="1">
      <c r="A70" s="26">
        <v>68</v>
      </c>
      <c r="B70" s="36" t="s">
        <v>414</v>
      </c>
      <c r="C70" s="36" t="s">
        <v>415</v>
      </c>
      <c r="D70" s="36" t="s">
        <v>416</v>
      </c>
      <c r="E70" s="26"/>
      <c r="F70" s="36"/>
      <c r="G70" s="36"/>
      <c r="H70" s="26" t="s">
        <v>417</v>
      </c>
      <c r="I70" s="26" t="s">
        <v>212</v>
      </c>
      <c r="J70" s="26">
        <v>235200</v>
      </c>
      <c r="K70" s="26" t="s">
        <v>418</v>
      </c>
      <c r="L70" s="26"/>
      <c r="M70" s="26"/>
      <c r="N70" s="26" t="s">
        <v>10</v>
      </c>
      <c r="O70" s="26" t="s">
        <v>10</v>
      </c>
      <c r="P70" s="36" t="s">
        <v>419</v>
      </c>
      <c r="Q70" s="36" t="s">
        <v>420</v>
      </c>
      <c r="R70" s="26" t="s">
        <v>10</v>
      </c>
      <c r="S70" s="36" t="s">
        <v>421</v>
      </c>
      <c r="T70" s="36"/>
      <c r="U70" s="26" t="s">
        <v>67</v>
      </c>
      <c r="V70" s="26"/>
    </row>
    <row r="71" spans="1:22" ht="35.25" hidden="1" customHeight="1">
      <c r="A71" s="26">
        <v>69</v>
      </c>
      <c r="B71" s="37" t="s">
        <v>3031</v>
      </c>
      <c r="C71" s="36" t="s">
        <v>422</v>
      </c>
      <c r="D71" s="36" t="s">
        <v>416</v>
      </c>
      <c r="E71" s="26"/>
      <c r="F71" s="36"/>
      <c r="G71" s="36"/>
      <c r="H71" s="26" t="s">
        <v>417</v>
      </c>
      <c r="I71" s="26" t="s">
        <v>212</v>
      </c>
      <c r="J71" s="26">
        <v>235200</v>
      </c>
      <c r="K71" s="26" t="s">
        <v>423</v>
      </c>
      <c r="L71" s="26"/>
      <c r="M71" s="26"/>
      <c r="N71" s="26" t="s">
        <v>10</v>
      </c>
      <c r="O71" s="26" t="s">
        <v>10</v>
      </c>
      <c r="P71" s="36" t="s">
        <v>424</v>
      </c>
      <c r="Q71" s="36" t="s">
        <v>424</v>
      </c>
      <c r="R71" s="26" t="s">
        <v>10</v>
      </c>
      <c r="S71" s="36" t="s">
        <v>425</v>
      </c>
      <c r="T71" s="36"/>
      <c r="U71" s="26" t="s">
        <v>67</v>
      </c>
      <c r="V71" s="26"/>
    </row>
    <row r="72" spans="1:22" ht="27" hidden="1" customHeight="1">
      <c r="A72" s="26">
        <v>70</v>
      </c>
      <c r="B72" s="36" t="s">
        <v>426</v>
      </c>
      <c r="C72" s="36" t="s">
        <v>427</v>
      </c>
      <c r="D72" s="36" t="s">
        <v>428</v>
      </c>
      <c r="E72" s="26" t="s">
        <v>429</v>
      </c>
      <c r="F72" s="36" t="s">
        <v>430</v>
      </c>
      <c r="G72" s="36"/>
      <c r="H72" s="26" t="s">
        <v>417</v>
      </c>
      <c r="I72" s="26" t="s">
        <v>212</v>
      </c>
      <c r="J72" s="26">
        <v>235200</v>
      </c>
      <c r="K72" s="26" t="s">
        <v>431</v>
      </c>
      <c r="L72" s="26" t="s">
        <v>429</v>
      </c>
      <c r="M72" s="26">
        <v>13866886897</v>
      </c>
      <c r="N72" s="26" t="s">
        <v>10</v>
      </c>
      <c r="O72" s="26" t="s">
        <v>10</v>
      </c>
      <c r="P72" s="36" t="s">
        <v>432</v>
      </c>
      <c r="Q72" s="36" t="s">
        <v>433</v>
      </c>
      <c r="R72" s="26" t="s">
        <v>10</v>
      </c>
      <c r="S72" s="36" t="s">
        <v>434</v>
      </c>
      <c r="T72" s="36"/>
      <c r="U72" s="26" t="s">
        <v>67</v>
      </c>
      <c r="V72" s="26" t="s">
        <v>146</v>
      </c>
    </row>
    <row r="73" spans="1:22" ht="27" hidden="1" customHeight="1">
      <c r="A73" s="26">
        <v>71</v>
      </c>
      <c r="B73" s="36" t="s">
        <v>435</v>
      </c>
      <c r="C73" s="36" t="s">
        <v>436</v>
      </c>
      <c r="D73" s="36" t="s">
        <v>437</v>
      </c>
      <c r="E73" s="26" t="s">
        <v>438</v>
      </c>
      <c r="F73" s="36" t="s">
        <v>439</v>
      </c>
      <c r="G73" s="36" t="s">
        <v>440</v>
      </c>
      <c r="H73" s="26" t="s">
        <v>441</v>
      </c>
      <c r="I73" s="26" t="s">
        <v>212</v>
      </c>
      <c r="J73" s="26">
        <v>234000</v>
      </c>
      <c r="K73" s="26" t="s">
        <v>442</v>
      </c>
      <c r="L73" s="26" t="s">
        <v>438</v>
      </c>
      <c r="M73" s="26">
        <v>18555071717</v>
      </c>
      <c r="N73" s="26" t="s">
        <v>6</v>
      </c>
      <c r="O73" s="26" t="s">
        <v>6</v>
      </c>
      <c r="P73" s="36" t="s">
        <v>443</v>
      </c>
      <c r="Q73" s="36" t="s">
        <v>444</v>
      </c>
      <c r="R73" s="26" t="s">
        <v>65</v>
      </c>
      <c r="S73" s="36" t="s">
        <v>445</v>
      </c>
      <c r="T73" s="36"/>
      <c r="U73" s="26" t="s">
        <v>67</v>
      </c>
      <c r="V73" s="26">
        <v>20</v>
      </c>
    </row>
    <row r="74" spans="1:22" ht="37.5" hidden="1" customHeight="1">
      <c r="A74" s="26">
        <v>72</v>
      </c>
      <c r="B74" s="33" t="s">
        <v>2974</v>
      </c>
      <c r="C74" s="33" t="s">
        <v>2913</v>
      </c>
      <c r="D74" s="37" t="s">
        <v>2999</v>
      </c>
      <c r="E74" s="39" t="s">
        <v>3000</v>
      </c>
      <c r="F74" s="36" t="s">
        <v>3002</v>
      </c>
      <c r="G74" s="36" t="s">
        <v>3001</v>
      </c>
      <c r="H74" s="32" t="s">
        <v>2944</v>
      </c>
      <c r="I74" s="39" t="s">
        <v>2950</v>
      </c>
      <c r="J74" s="26">
        <v>236800</v>
      </c>
      <c r="K74" s="35" t="s">
        <v>2951</v>
      </c>
      <c r="L74" s="39" t="s">
        <v>3003</v>
      </c>
      <c r="M74" s="26">
        <v>18712258560</v>
      </c>
      <c r="N74" s="35" t="s">
        <v>18</v>
      </c>
      <c r="O74" s="35" t="s">
        <v>18</v>
      </c>
      <c r="P74" s="33" t="s">
        <v>2926</v>
      </c>
      <c r="Q74" s="33" t="s">
        <v>2936</v>
      </c>
      <c r="R74" s="39" t="s">
        <v>2976</v>
      </c>
      <c r="S74" s="37" t="s">
        <v>3004</v>
      </c>
      <c r="T74" s="36"/>
      <c r="U74" s="39" t="s">
        <v>2981</v>
      </c>
      <c r="V74" s="39" t="s">
        <v>3005</v>
      </c>
    </row>
    <row r="75" spans="1:22" ht="27" hidden="1" customHeight="1">
      <c r="A75" s="26">
        <v>73</v>
      </c>
      <c r="B75" s="34" t="s">
        <v>3006</v>
      </c>
      <c r="C75" s="33" t="s">
        <v>2914</v>
      </c>
      <c r="D75" s="37" t="s">
        <v>3007</v>
      </c>
      <c r="E75" s="39" t="s">
        <v>3008</v>
      </c>
      <c r="F75" s="36" t="s">
        <v>3009</v>
      </c>
      <c r="G75" s="36" t="s">
        <v>3010</v>
      </c>
      <c r="H75" s="32" t="s">
        <v>2944</v>
      </c>
      <c r="I75" s="39" t="s">
        <v>2950</v>
      </c>
      <c r="J75" s="26">
        <v>236800</v>
      </c>
      <c r="K75" s="35" t="s">
        <v>2952</v>
      </c>
      <c r="L75" s="39" t="s">
        <v>3008</v>
      </c>
      <c r="M75" s="26">
        <v>13965789186</v>
      </c>
      <c r="N75" s="35" t="s">
        <v>18</v>
      </c>
      <c r="O75" s="35" t="s">
        <v>18</v>
      </c>
      <c r="P75" s="34" t="s">
        <v>2927</v>
      </c>
      <c r="Q75" s="33" t="s">
        <v>2937</v>
      </c>
      <c r="R75" s="39" t="s">
        <v>3012</v>
      </c>
      <c r="S75" s="37" t="s">
        <v>3011</v>
      </c>
      <c r="T75" s="36"/>
      <c r="U75" s="39" t="s">
        <v>2981</v>
      </c>
      <c r="V75" s="26">
        <v>10</v>
      </c>
    </row>
    <row r="76" spans="1:22" ht="27" hidden="1" customHeight="1">
      <c r="A76" s="26">
        <v>74</v>
      </c>
      <c r="B76" s="34" t="s">
        <v>2904</v>
      </c>
      <c r="C76" s="33" t="s">
        <v>2915</v>
      </c>
      <c r="D76" s="37" t="s">
        <v>3023</v>
      </c>
      <c r="E76" s="26"/>
      <c r="F76" s="36" t="s">
        <v>2963</v>
      </c>
      <c r="G76" s="36"/>
      <c r="H76" s="32" t="s">
        <v>2945</v>
      </c>
      <c r="I76" s="39" t="s">
        <v>2950</v>
      </c>
      <c r="J76" s="26">
        <v>236800</v>
      </c>
      <c r="K76" s="35" t="s">
        <v>2953</v>
      </c>
      <c r="L76" s="26"/>
      <c r="M76" s="26">
        <v>15555268888</v>
      </c>
      <c r="N76" s="35" t="s">
        <v>18</v>
      </c>
      <c r="O76" s="35" t="s">
        <v>18</v>
      </c>
      <c r="P76" s="34" t="s">
        <v>2928</v>
      </c>
      <c r="Q76" s="33" t="s">
        <v>2938</v>
      </c>
      <c r="R76" s="39" t="s">
        <v>2976</v>
      </c>
      <c r="S76" s="37" t="s">
        <v>2977</v>
      </c>
      <c r="T76" s="36"/>
      <c r="U76" s="39" t="s">
        <v>2978</v>
      </c>
      <c r="V76" s="26"/>
    </row>
    <row r="77" spans="1:22" ht="27" hidden="1" customHeight="1">
      <c r="A77" s="26">
        <v>75</v>
      </c>
      <c r="B77" s="34" t="s">
        <v>2905</v>
      </c>
      <c r="C77" s="33" t="s">
        <v>2916</v>
      </c>
      <c r="D77" s="36"/>
      <c r="E77" s="26"/>
      <c r="F77" s="36" t="s">
        <v>2964</v>
      </c>
      <c r="G77" s="36"/>
      <c r="H77" s="32" t="s">
        <v>2946</v>
      </c>
      <c r="I77" s="39" t="s">
        <v>2950</v>
      </c>
      <c r="J77" s="26"/>
      <c r="K77" s="35" t="s">
        <v>2954</v>
      </c>
      <c r="L77" s="26"/>
      <c r="M77" s="26">
        <v>17368843223</v>
      </c>
      <c r="N77" s="35" t="s">
        <v>3021</v>
      </c>
      <c r="O77" s="35" t="s">
        <v>3021</v>
      </c>
      <c r="P77" s="34" t="s">
        <v>2929</v>
      </c>
      <c r="Q77" s="33" t="s">
        <v>2939</v>
      </c>
      <c r="R77" s="26"/>
      <c r="S77" s="36"/>
      <c r="T77" s="36"/>
      <c r="U77" s="26"/>
      <c r="V77" s="26"/>
    </row>
    <row r="78" spans="1:22" ht="27" hidden="1" customHeight="1">
      <c r="A78" s="26">
        <v>76</v>
      </c>
      <c r="B78" s="34" t="s">
        <v>2906</v>
      </c>
      <c r="C78" s="33" t="s">
        <v>2917</v>
      </c>
      <c r="D78" s="37" t="s">
        <v>3022</v>
      </c>
      <c r="E78" s="26"/>
      <c r="F78" s="36"/>
      <c r="G78" s="36"/>
      <c r="H78" s="32" t="s">
        <v>2947</v>
      </c>
      <c r="I78" s="39" t="s">
        <v>2950</v>
      </c>
      <c r="J78" s="26">
        <v>236800</v>
      </c>
      <c r="K78" s="35" t="s">
        <v>2955</v>
      </c>
      <c r="L78" s="26"/>
      <c r="M78" s="26">
        <v>18056805880</v>
      </c>
      <c r="N78" s="35" t="s">
        <v>3028</v>
      </c>
      <c r="O78" s="35" t="s">
        <v>3028</v>
      </c>
      <c r="P78" s="34" t="s">
        <v>2930</v>
      </c>
      <c r="Q78" s="33"/>
      <c r="R78" s="26"/>
      <c r="S78" s="37" t="s">
        <v>2975</v>
      </c>
      <c r="T78" s="36"/>
      <c r="U78" s="26"/>
      <c r="V78" s="26"/>
    </row>
    <row r="79" spans="1:22" ht="27" hidden="1" customHeight="1">
      <c r="A79" s="26">
        <v>77</v>
      </c>
      <c r="B79" s="33" t="s">
        <v>2907</v>
      </c>
      <c r="C79" s="33" t="s">
        <v>2918</v>
      </c>
      <c r="D79" s="37" t="s">
        <v>3013</v>
      </c>
      <c r="E79" s="26"/>
      <c r="F79" s="36"/>
      <c r="G79" s="36"/>
      <c r="H79" s="32" t="s">
        <v>2948</v>
      </c>
      <c r="I79" s="39" t="s">
        <v>2950</v>
      </c>
      <c r="J79" s="26">
        <v>233667</v>
      </c>
      <c r="K79" s="32" t="s">
        <v>2956</v>
      </c>
      <c r="L79" s="26"/>
      <c r="M79" s="26">
        <v>13956828433</v>
      </c>
      <c r="N79" s="32" t="s">
        <v>3021</v>
      </c>
      <c r="O79" s="32" t="s">
        <v>3021</v>
      </c>
      <c r="P79" s="33" t="s">
        <v>3016</v>
      </c>
      <c r="Q79" s="33" t="s">
        <v>3015</v>
      </c>
      <c r="R79" s="39" t="s">
        <v>3012</v>
      </c>
      <c r="S79" s="37" t="s">
        <v>3014</v>
      </c>
      <c r="T79" s="36"/>
      <c r="U79" s="26"/>
      <c r="V79" s="26"/>
    </row>
    <row r="80" spans="1:22" ht="27" hidden="1" customHeight="1">
      <c r="A80" s="26">
        <v>78</v>
      </c>
      <c r="B80" s="33" t="s">
        <v>2908</v>
      </c>
      <c r="C80" s="33" t="s">
        <v>2919</v>
      </c>
      <c r="D80" s="37" t="s">
        <v>3017</v>
      </c>
      <c r="E80" s="39" t="s">
        <v>3018</v>
      </c>
      <c r="F80" s="36" t="s">
        <v>3019</v>
      </c>
      <c r="G80" s="36"/>
      <c r="H80" s="32" t="s">
        <v>2948</v>
      </c>
      <c r="I80" s="39" t="s">
        <v>2950</v>
      </c>
      <c r="J80" s="26">
        <v>233600</v>
      </c>
      <c r="K80" s="32" t="s">
        <v>2957</v>
      </c>
      <c r="L80" s="39" t="s">
        <v>3018</v>
      </c>
      <c r="M80" s="26">
        <v>13856817880</v>
      </c>
      <c r="N80" s="32" t="s">
        <v>22</v>
      </c>
      <c r="O80" s="32" t="s">
        <v>22</v>
      </c>
      <c r="P80" s="33" t="s">
        <v>2931</v>
      </c>
      <c r="Q80" s="33"/>
      <c r="R80" s="39" t="s">
        <v>3021</v>
      </c>
      <c r="S80" s="37" t="s">
        <v>3020</v>
      </c>
      <c r="T80" s="36"/>
      <c r="U80" s="39" t="s">
        <v>2981</v>
      </c>
      <c r="V80" s="26">
        <v>10</v>
      </c>
    </row>
    <row r="81" spans="1:22" ht="27" hidden="1" customHeight="1">
      <c r="A81" s="26">
        <v>79</v>
      </c>
      <c r="B81" s="33" t="s">
        <v>2909</v>
      </c>
      <c r="C81" s="33" t="s">
        <v>2920</v>
      </c>
      <c r="D81" s="37" t="s">
        <v>2990</v>
      </c>
      <c r="E81" s="39" t="s">
        <v>2965</v>
      </c>
      <c r="F81" s="36" t="s">
        <v>2966</v>
      </c>
      <c r="G81" s="36" t="s">
        <v>2991</v>
      </c>
      <c r="H81" s="32" t="s">
        <v>2949</v>
      </c>
      <c r="I81" s="39" t="s">
        <v>2950</v>
      </c>
      <c r="J81" s="26">
        <v>236700</v>
      </c>
      <c r="K81" s="32" t="s">
        <v>2958</v>
      </c>
      <c r="L81" s="39" t="s">
        <v>2965</v>
      </c>
      <c r="M81" s="26">
        <v>18656793888</v>
      </c>
      <c r="N81" s="32" t="s">
        <v>6</v>
      </c>
      <c r="O81" s="32" t="s">
        <v>6</v>
      </c>
      <c r="P81" s="33" t="s">
        <v>2932</v>
      </c>
      <c r="Q81" s="33" t="s">
        <v>2940</v>
      </c>
      <c r="R81" s="39" t="s">
        <v>2976</v>
      </c>
      <c r="S81" s="37" t="s">
        <v>2992</v>
      </c>
      <c r="T81" s="37" t="s">
        <v>2993</v>
      </c>
      <c r="U81" s="26"/>
      <c r="V81" s="26">
        <v>100</v>
      </c>
    </row>
    <row r="82" spans="1:22" ht="27" hidden="1" customHeight="1">
      <c r="A82" s="26">
        <v>80</v>
      </c>
      <c r="B82" s="33" t="s">
        <v>2910</v>
      </c>
      <c r="C82" s="33" t="s">
        <v>2921</v>
      </c>
      <c r="D82" s="37" t="s">
        <v>2986</v>
      </c>
      <c r="E82" s="39" t="s">
        <v>2987</v>
      </c>
      <c r="F82" s="36" t="s">
        <v>2967</v>
      </c>
      <c r="G82" s="36" t="s">
        <v>2988</v>
      </c>
      <c r="H82" s="32" t="s">
        <v>2949</v>
      </c>
      <c r="I82" s="39" t="s">
        <v>2950</v>
      </c>
      <c r="J82" s="26">
        <v>236700</v>
      </c>
      <c r="K82" s="32" t="s">
        <v>2959</v>
      </c>
      <c r="L82" s="39" t="s">
        <v>2968</v>
      </c>
      <c r="M82" s="39" t="s">
        <v>2968</v>
      </c>
      <c r="N82" s="32" t="s">
        <v>3021</v>
      </c>
      <c r="O82" s="32" t="s">
        <v>3021</v>
      </c>
      <c r="P82" s="33" t="s">
        <v>2933</v>
      </c>
      <c r="Q82" s="33" t="s">
        <v>2941</v>
      </c>
      <c r="R82" s="39" t="s">
        <v>2976</v>
      </c>
      <c r="S82" s="37" t="s">
        <v>2989</v>
      </c>
      <c r="T82" s="36"/>
      <c r="U82" s="39" t="s">
        <v>2981</v>
      </c>
      <c r="V82" s="26">
        <v>30</v>
      </c>
    </row>
    <row r="83" spans="1:22" ht="27" hidden="1" customHeight="1">
      <c r="A83" s="26">
        <v>81</v>
      </c>
      <c r="B83" s="33" t="s">
        <v>2911</v>
      </c>
      <c r="C83" s="33" t="s">
        <v>2922</v>
      </c>
      <c r="D83" s="37" t="s">
        <v>3025</v>
      </c>
      <c r="E83" s="39" t="s">
        <v>3026</v>
      </c>
      <c r="F83" s="36" t="s">
        <v>2970</v>
      </c>
      <c r="G83" s="36" t="s">
        <v>2984</v>
      </c>
      <c r="H83" s="32" t="s">
        <v>2949</v>
      </c>
      <c r="I83" s="39" t="s">
        <v>2950</v>
      </c>
      <c r="J83" s="26">
        <v>236700</v>
      </c>
      <c r="K83" s="32" t="s">
        <v>2960</v>
      </c>
      <c r="L83" s="39" t="s">
        <v>2969</v>
      </c>
      <c r="M83" s="26">
        <v>18256770233</v>
      </c>
      <c r="N83" s="32" t="s">
        <v>18</v>
      </c>
      <c r="O83" s="32" t="s">
        <v>18</v>
      </c>
      <c r="P83" s="33" t="s">
        <v>2934</v>
      </c>
      <c r="Q83" s="33" t="s">
        <v>2942</v>
      </c>
      <c r="R83" s="39" t="s">
        <v>2976</v>
      </c>
      <c r="S83" s="37" t="s">
        <v>2985</v>
      </c>
      <c r="T83" s="36"/>
      <c r="U83" s="39" t="s">
        <v>2978</v>
      </c>
      <c r="V83" s="26"/>
    </row>
    <row r="84" spans="1:22" ht="27" hidden="1" customHeight="1">
      <c r="A84" s="26">
        <v>82</v>
      </c>
      <c r="B84" s="33" t="s">
        <v>2912</v>
      </c>
      <c r="C84" s="33" t="s">
        <v>2923</v>
      </c>
      <c r="D84" s="37" t="s">
        <v>3024</v>
      </c>
      <c r="E84" s="26"/>
      <c r="F84" s="36" t="s">
        <v>2971</v>
      </c>
      <c r="G84" s="36"/>
      <c r="H84" s="32" t="s">
        <v>2949</v>
      </c>
      <c r="I84" s="39" t="s">
        <v>2950</v>
      </c>
      <c r="J84" s="26">
        <v>236700</v>
      </c>
      <c r="K84" s="32" t="s">
        <v>2961</v>
      </c>
      <c r="L84" s="26"/>
      <c r="M84" s="26">
        <v>18967707444</v>
      </c>
      <c r="N84" s="32" t="s">
        <v>2925</v>
      </c>
      <c r="O84" s="32" t="s">
        <v>2925</v>
      </c>
      <c r="P84" s="33" t="s">
        <v>2983</v>
      </c>
      <c r="Q84" s="33" t="s">
        <v>2982</v>
      </c>
      <c r="R84" s="39" t="s">
        <v>2979</v>
      </c>
      <c r="S84" s="37" t="s">
        <v>2980</v>
      </c>
      <c r="T84" s="36"/>
      <c r="U84" s="39" t="s">
        <v>2981</v>
      </c>
      <c r="V84" s="26">
        <v>200</v>
      </c>
    </row>
    <row r="85" spans="1:22" ht="27" hidden="1" customHeight="1">
      <c r="A85" s="26">
        <v>83</v>
      </c>
      <c r="B85" s="33" t="s">
        <v>2994</v>
      </c>
      <c r="C85" s="33" t="s">
        <v>2924</v>
      </c>
      <c r="D85" s="37" t="s">
        <v>2995</v>
      </c>
      <c r="E85" s="39" t="s">
        <v>2996</v>
      </c>
      <c r="F85" s="36" t="s">
        <v>2973</v>
      </c>
      <c r="G85" s="36" t="s">
        <v>3027</v>
      </c>
      <c r="H85" s="32" t="s">
        <v>2949</v>
      </c>
      <c r="I85" s="39" t="s">
        <v>2950</v>
      </c>
      <c r="J85" s="26">
        <v>236700</v>
      </c>
      <c r="K85" s="32" t="s">
        <v>2962</v>
      </c>
      <c r="L85" s="39" t="s">
        <v>2972</v>
      </c>
      <c r="M85" s="26">
        <v>17756785201</v>
      </c>
      <c r="N85" s="32" t="s">
        <v>3021</v>
      </c>
      <c r="O85" s="32" t="s">
        <v>3021</v>
      </c>
      <c r="P85" s="33" t="s">
        <v>2935</v>
      </c>
      <c r="Q85" s="33" t="s">
        <v>2943</v>
      </c>
      <c r="R85" s="39" t="s">
        <v>2998</v>
      </c>
      <c r="S85" s="37" t="s">
        <v>2997</v>
      </c>
      <c r="T85" s="36"/>
      <c r="U85" s="39" t="s">
        <v>2981</v>
      </c>
      <c r="V85" s="26">
        <v>10</v>
      </c>
    </row>
    <row r="86" spans="1:22" ht="27" hidden="1" customHeight="1">
      <c r="A86" s="26">
        <v>84</v>
      </c>
      <c r="B86" s="36" t="s">
        <v>446</v>
      </c>
      <c r="C86" s="36" t="s">
        <v>447</v>
      </c>
      <c r="D86" s="36" t="s">
        <v>448</v>
      </c>
      <c r="E86" s="26"/>
      <c r="F86" s="36"/>
      <c r="G86" s="36"/>
      <c r="H86" s="26" t="s">
        <v>449</v>
      </c>
      <c r="I86" s="26" t="s">
        <v>450</v>
      </c>
      <c r="J86" s="26">
        <v>242131</v>
      </c>
      <c r="K86" s="26" t="s">
        <v>451</v>
      </c>
      <c r="L86" s="26" t="s">
        <v>452</v>
      </c>
      <c r="M86" s="26">
        <v>13605638456</v>
      </c>
      <c r="N86" s="26" t="s">
        <v>16</v>
      </c>
      <c r="O86" s="26" t="s">
        <v>16</v>
      </c>
      <c r="P86" s="36" t="s">
        <v>453</v>
      </c>
      <c r="Q86" s="36" t="s">
        <v>454</v>
      </c>
      <c r="R86" s="26" t="s">
        <v>154</v>
      </c>
      <c r="S86" s="36" t="s">
        <v>455</v>
      </c>
      <c r="T86" s="36"/>
      <c r="U86" s="26" t="s">
        <v>67</v>
      </c>
      <c r="V86" s="26"/>
    </row>
    <row r="87" spans="1:22" ht="27" hidden="1" customHeight="1">
      <c r="A87" s="26">
        <v>85</v>
      </c>
      <c r="B87" s="36" t="s">
        <v>456</v>
      </c>
      <c r="C87" s="36" t="s">
        <v>457</v>
      </c>
      <c r="D87" s="36" t="s">
        <v>458</v>
      </c>
      <c r="E87" s="26" t="s">
        <v>459</v>
      </c>
      <c r="F87" s="36" t="s">
        <v>460</v>
      </c>
      <c r="G87" s="36" t="s">
        <v>461</v>
      </c>
      <c r="H87" s="26" t="s">
        <v>449</v>
      </c>
      <c r="I87" s="26" t="s">
        <v>450</v>
      </c>
      <c r="J87" s="26"/>
      <c r="K87" s="26" t="s">
        <v>462</v>
      </c>
      <c r="L87" s="26" t="s">
        <v>463</v>
      </c>
      <c r="M87" s="26">
        <v>13805621637</v>
      </c>
      <c r="N87" s="26" t="s">
        <v>464</v>
      </c>
      <c r="O87" s="26" t="s">
        <v>14</v>
      </c>
      <c r="P87" s="36" t="s">
        <v>465</v>
      </c>
      <c r="Q87" s="36" t="s">
        <v>466</v>
      </c>
      <c r="R87" s="26" t="s">
        <v>467</v>
      </c>
      <c r="S87" s="36" t="s">
        <v>468</v>
      </c>
      <c r="T87" s="36" t="s">
        <v>469</v>
      </c>
      <c r="U87" s="26" t="s">
        <v>79</v>
      </c>
      <c r="V87" s="26">
        <v>500</v>
      </c>
    </row>
    <row r="88" spans="1:22" ht="27" hidden="1" customHeight="1">
      <c r="A88" s="26">
        <v>86</v>
      </c>
      <c r="B88" s="36" t="s">
        <v>470</v>
      </c>
      <c r="C88" s="36" t="s">
        <v>471</v>
      </c>
      <c r="D88" s="36" t="s">
        <v>472</v>
      </c>
      <c r="E88" s="26" t="s">
        <v>473</v>
      </c>
      <c r="F88" s="36"/>
      <c r="G88" s="36"/>
      <c r="H88" s="26" t="s">
        <v>474</v>
      </c>
      <c r="I88" s="26" t="s">
        <v>450</v>
      </c>
      <c r="J88" s="26">
        <v>245300</v>
      </c>
      <c r="K88" s="26" t="s">
        <v>475</v>
      </c>
      <c r="L88" s="26" t="s">
        <v>473</v>
      </c>
      <c r="M88" s="26">
        <v>13905636495</v>
      </c>
      <c r="N88" s="26" t="s">
        <v>6</v>
      </c>
      <c r="O88" s="26" t="s">
        <v>6</v>
      </c>
      <c r="P88" s="36" t="s">
        <v>476</v>
      </c>
      <c r="Q88" s="36" t="s">
        <v>477</v>
      </c>
      <c r="R88" s="26" t="s">
        <v>478</v>
      </c>
      <c r="S88" s="36" t="s">
        <v>479</v>
      </c>
      <c r="T88" s="36"/>
      <c r="U88" s="26" t="s">
        <v>79</v>
      </c>
      <c r="V88" s="26">
        <v>30</v>
      </c>
    </row>
    <row r="89" spans="1:22" ht="27" hidden="1" customHeight="1">
      <c r="A89" s="26">
        <v>87</v>
      </c>
      <c r="B89" s="36" t="s">
        <v>480</v>
      </c>
      <c r="C89" s="36" t="s">
        <v>481</v>
      </c>
      <c r="D89" s="36" t="s">
        <v>482</v>
      </c>
      <c r="E89" s="26"/>
      <c r="F89" s="36" t="s">
        <v>483</v>
      </c>
      <c r="G89" s="36"/>
      <c r="H89" s="26" t="s">
        <v>484</v>
      </c>
      <c r="I89" s="26" t="s">
        <v>450</v>
      </c>
      <c r="J89" s="26">
        <v>242000</v>
      </c>
      <c r="K89" s="26" t="s">
        <v>485</v>
      </c>
      <c r="L89" s="26" t="s">
        <v>486</v>
      </c>
      <c r="M89" s="26"/>
      <c r="N89" s="26" t="s">
        <v>6</v>
      </c>
      <c r="O89" s="26" t="s">
        <v>6</v>
      </c>
      <c r="P89" s="36" t="s">
        <v>487</v>
      </c>
      <c r="Q89" s="36" t="s">
        <v>488</v>
      </c>
      <c r="R89" s="26" t="s">
        <v>267</v>
      </c>
      <c r="S89" s="36" t="s">
        <v>489</v>
      </c>
      <c r="T89" s="36"/>
      <c r="U89" s="26" t="s">
        <v>67</v>
      </c>
      <c r="V89" s="26">
        <v>300</v>
      </c>
    </row>
    <row r="90" spans="1:22" ht="27" hidden="1" customHeight="1">
      <c r="A90" s="26">
        <v>88</v>
      </c>
      <c r="B90" s="36" t="s">
        <v>490</v>
      </c>
      <c r="C90" s="36" t="s">
        <v>491</v>
      </c>
      <c r="D90" s="36" t="s">
        <v>492</v>
      </c>
      <c r="E90" s="26"/>
      <c r="F90" s="36" t="s">
        <v>493</v>
      </c>
      <c r="G90" s="36" t="s">
        <v>494</v>
      </c>
      <c r="H90" s="26" t="s">
        <v>495</v>
      </c>
      <c r="I90" s="26" t="s">
        <v>450</v>
      </c>
      <c r="J90" s="26">
        <v>242300</v>
      </c>
      <c r="K90" s="26" t="s">
        <v>496</v>
      </c>
      <c r="L90" s="26" t="s">
        <v>497</v>
      </c>
      <c r="M90" s="26">
        <v>15056282212</v>
      </c>
      <c r="N90" s="26" t="s">
        <v>10</v>
      </c>
      <c r="O90" s="26" t="s">
        <v>10</v>
      </c>
      <c r="P90" s="36" t="s">
        <v>498</v>
      </c>
      <c r="Q90" s="36" t="s">
        <v>499</v>
      </c>
      <c r="R90" s="26" t="s">
        <v>281</v>
      </c>
      <c r="S90" s="36" t="s">
        <v>500</v>
      </c>
      <c r="T90" s="36"/>
      <c r="U90" s="26" t="s">
        <v>67</v>
      </c>
      <c r="V90" s="26"/>
    </row>
    <row r="91" spans="1:22" ht="27" hidden="1" customHeight="1">
      <c r="A91" s="26">
        <v>89</v>
      </c>
      <c r="B91" s="36" t="s">
        <v>501</v>
      </c>
      <c r="C91" s="36" t="s">
        <v>502</v>
      </c>
      <c r="D91" s="36" t="s">
        <v>503</v>
      </c>
      <c r="E91" s="26" t="s">
        <v>504</v>
      </c>
      <c r="F91" s="36" t="s">
        <v>505</v>
      </c>
      <c r="G91" s="36" t="s">
        <v>506</v>
      </c>
      <c r="H91" s="26" t="s">
        <v>474</v>
      </c>
      <c r="I91" s="26" t="s">
        <v>450</v>
      </c>
      <c r="J91" s="26">
        <v>245300</v>
      </c>
      <c r="K91" s="26" t="s">
        <v>507</v>
      </c>
      <c r="L91" s="26" t="s">
        <v>508</v>
      </c>
      <c r="M91" s="26">
        <v>13635633384</v>
      </c>
      <c r="N91" s="26" t="s">
        <v>10</v>
      </c>
      <c r="O91" s="26" t="s">
        <v>10</v>
      </c>
      <c r="P91" s="36" t="s">
        <v>509</v>
      </c>
      <c r="Q91" s="36" t="s">
        <v>510</v>
      </c>
      <c r="R91" s="26" t="s">
        <v>154</v>
      </c>
      <c r="S91" s="36" t="s">
        <v>511</v>
      </c>
      <c r="T91" s="36"/>
      <c r="U91" s="26" t="s">
        <v>67</v>
      </c>
      <c r="V91" s="26" t="s">
        <v>512</v>
      </c>
    </row>
    <row r="92" spans="1:22" ht="27" hidden="1" customHeight="1">
      <c r="A92" s="26">
        <v>90</v>
      </c>
      <c r="B92" s="36" t="s">
        <v>513</v>
      </c>
      <c r="C92" s="36" t="s">
        <v>514</v>
      </c>
      <c r="D92" s="36" t="s">
        <v>515</v>
      </c>
      <c r="E92" s="26" t="s">
        <v>516</v>
      </c>
      <c r="F92" s="36" t="s">
        <v>517</v>
      </c>
      <c r="G92" s="36" t="s">
        <v>518</v>
      </c>
      <c r="H92" s="26" t="s">
        <v>495</v>
      </c>
      <c r="I92" s="26" t="s">
        <v>450</v>
      </c>
      <c r="J92" s="26">
        <v>242300</v>
      </c>
      <c r="K92" s="26" t="s">
        <v>519</v>
      </c>
      <c r="L92" s="26" t="s">
        <v>520</v>
      </c>
      <c r="M92" s="26">
        <v>18110830333</v>
      </c>
      <c r="N92" s="26" t="s">
        <v>14</v>
      </c>
      <c r="O92" s="26" t="s">
        <v>14</v>
      </c>
      <c r="P92" s="36" t="s">
        <v>521</v>
      </c>
      <c r="Q92" s="36" t="s">
        <v>522</v>
      </c>
      <c r="R92" s="26" t="s">
        <v>154</v>
      </c>
      <c r="S92" s="36" t="s">
        <v>523</v>
      </c>
      <c r="T92" s="36"/>
      <c r="U92" s="26" t="s">
        <v>67</v>
      </c>
      <c r="V92" s="26"/>
    </row>
    <row r="93" spans="1:22" ht="27" hidden="1" customHeight="1">
      <c r="A93" s="26">
        <v>91</v>
      </c>
      <c r="B93" s="36" t="s">
        <v>524</v>
      </c>
      <c r="C93" s="36" t="s">
        <v>525</v>
      </c>
      <c r="D93" s="36" t="s">
        <v>526</v>
      </c>
      <c r="E93" s="26" t="s">
        <v>527</v>
      </c>
      <c r="F93" s="36" t="s">
        <v>528</v>
      </c>
      <c r="G93" s="36" t="s">
        <v>529</v>
      </c>
      <c r="H93" s="26" t="s">
        <v>495</v>
      </c>
      <c r="I93" s="26" t="s">
        <v>450</v>
      </c>
      <c r="J93" s="26">
        <v>242300</v>
      </c>
      <c r="K93" s="26" t="s">
        <v>530</v>
      </c>
      <c r="L93" s="26" t="s">
        <v>531</v>
      </c>
      <c r="M93" s="26">
        <v>18792238660</v>
      </c>
      <c r="N93" s="26" t="s">
        <v>14</v>
      </c>
      <c r="O93" s="26" t="s">
        <v>14</v>
      </c>
      <c r="P93" s="36" t="s">
        <v>532</v>
      </c>
      <c r="Q93" s="36" t="s">
        <v>533</v>
      </c>
      <c r="R93" s="26" t="s">
        <v>144</v>
      </c>
      <c r="S93" s="36" t="s">
        <v>534</v>
      </c>
      <c r="T93" s="36"/>
      <c r="U93" s="26" t="s">
        <v>79</v>
      </c>
      <c r="V93" s="26">
        <v>50</v>
      </c>
    </row>
    <row r="94" spans="1:22" ht="27" hidden="1" customHeight="1">
      <c r="A94" s="26">
        <v>92</v>
      </c>
      <c r="B94" s="36" t="s">
        <v>535</v>
      </c>
      <c r="C94" s="36" t="s">
        <v>536</v>
      </c>
      <c r="D94" s="36" t="s">
        <v>537</v>
      </c>
      <c r="E94" s="26">
        <v>0</v>
      </c>
      <c r="F94" s="36">
        <v>0</v>
      </c>
      <c r="G94" s="36" t="s">
        <v>538</v>
      </c>
      <c r="H94" s="26" t="s">
        <v>539</v>
      </c>
      <c r="I94" s="26" t="s">
        <v>539</v>
      </c>
      <c r="J94" s="26">
        <v>244023</v>
      </c>
      <c r="K94" s="26" t="s">
        <v>540</v>
      </c>
      <c r="L94" s="26" t="s">
        <v>541</v>
      </c>
      <c r="M94" s="26">
        <v>13866854189</v>
      </c>
      <c r="N94" s="26" t="s">
        <v>10</v>
      </c>
      <c r="O94" s="26" t="s">
        <v>10</v>
      </c>
      <c r="P94" s="36" t="s">
        <v>542</v>
      </c>
      <c r="Q94" s="36" t="s">
        <v>543</v>
      </c>
      <c r="R94" s="26"/>
      <c r="S94" s="36" t="s">
        <v>544</v>
      </c>
      <c r="T94" s="36"/>
      <c r="U94" s="26"/>
      <c r="V94" s="26"/>
    </row>
    <row r="95" spans="1:22" ht="27" hidden="1" customHeight="1">
      <c r="A95" s="26">
        <v>93</v>
      </c>
      <c r="B95" s="36" t="s">
        <v>545</v>
      </c>
      <c r="C95" s="36" t="s">
        <v>546</v>
      </c>
      <c r="D95" s="36" t="s">
        <v>547</v>
      </c>
      <c r="E95" s="26" t="s">
        <v>548</v>
      </c>
      <c r="F95" s="36" t="s">
        <v>549</v>
      </c>
      <c r="G95" s="36" t="s">
        <v>550</v>
      </c>
      <c r="H95" s="26" t="s">
        <v>539</v>
      </c>
      <c r="I95" s="26" t="s">
        <v>539</v>
      </c>
      <c r="J95" s="26">
        <v>244000</v>
      </c>
      <c r="K95" s="26" t="s">
        <v>551</v>
      </c>
      <c r="L95" s="26" t="s">
        <v>552</v>
      </c>
      <c r="M95" s="26">
        <v>18948222017</v>
      </c>
      <c r="N95" s="26" t="s">
        <v>6</v>
      </c>
      <c r="O95" s="26" t="s">
        <v>6</v>
      </c>
      <c r="P95" s="36" t="s">
        <v>553</v>
      </c>
      <c r="Q95" s="36" t="s">
        <v>554</v>
      </c>
      <c r="R95" s="26" t="s">
        <v>555</v>
      </c>
      <c r="S95" s="36" t="s">
        <v>556</v>
      </c>
      <c r="T95" s="36"/>
      <c r="U95" s="26" t="s">
        <v>67</v>
      </c>
      <c r="V95" s="26" t="s">
        <v>68</v>
      </c>
    </row>
    <row r="96" spans="1:22" ht="27" hidden="1" customHeight="1">
      <c r="A96" s="26">
        <v>94</v>
      </c>
      <c r="B96" s="36" t="s">
        <v>557</v>
      </c>
      <c r="C96" s="36" t="s">
        <v>558</v>
      </c>
      <c r="D96" s="36" t="s">
        <v>559</v>
      </c>
      <c r="E96" s="26" t="s">
        <v>560</v>
      </c>
      <c r="F96" s="36" t="s">
        <v>561</v>
      </c>
      <c r="G96" s="36" t="s">
        <v>562</v>
      </c>
      <c r="H96" s="26" t="s">
        <v>563</v>
      </c>
      <c r="I96" s="26" t="s">
        <v>539</v>
      </c>
      <c r="J96" s="26">
        <v>244121</v>
      </c>
      <c r="K96" s="26"/>
      <c r="L96" s="26" t="s">
        <v>564</v>
      </c>
      <c r="M96" s="26"/>
      <c r="N96" s="26" t="s">
        <v>14</v>
      </c>
      <c r="O96" s="26" t="s">
        <v>14</v>
      </c>
      <c r="P96" s="36" t="s">
        <v>565</v>
      </c>
      <c r="Q96" s="36" t="s">
        <v>566</v>
      </c>
      <c r="R96" s="26" t="s">
        <v>65</v>
      </c>
      <c r="S96" s="36" t="s">
        <v>567</v>
      </c>
      <c r="T96" s="36"/>
      <c r="U96" s="26" t="s">
        <v>67</v>
      </c>
      <c r="V96" s="26" t="s">
        <v>568</v>
      </c>
    </row>
    <row r="97" spans="1:22" ht="27" hidden="1" customHeight="1">
      <c r="A97" s="26">
        <v>95</v>
      </c>
      <c r="B97" s="36" t="s">
        <v>569</v>
      </c>
      <c r="C97" s="36" t="s">
        <v>570</v>
      </c>
      <c r="D97" s="36" t="s">
        <v>571</v>
      </c>
      <c r="E97" s="26" t="s">
        <v>572</v>
      </c>
      <c r="F97" s="36" t="s">
        <v>573</v>
      </c>
      <c r="G97" s="36" t="s">
        <v>574</v>
      </c>
      <c r="H97" s="26" t="s">
        <v>28</v>
      </c>
      <c r="I97" s="26" t="s">
        <v>539</v>
      </c>
      <c r="J97" s="26">
        <v>244100</v>
      </c>
      <c r="K97" s="26" t="s">
        <v>575</v>
      </c>
      <c r="L97" s="26" t="s">
        <v>576</v>
      </c>
      <c r="M97" s="26">
        <v>13965235288</v>
      </c>
      <c r="N97" s="26" t="s">
        <v>6</v>
      </c>
      <c r="O97" s="26" t="s">
        <v>6</v>
      </c>
      <c r="P97" s="36" t="s">
        <v>577</v>
      </c>
      <c r="Q97" s="36" t="s">
        <v>578</v>
      </c>
      <c r="R97" s="26" t="s">
        <v>579</v>
      </c>
      <c r="S97" s="36" t="s">
        <v>580</v>
      </c>
      <c r="T97" s="36"/>
      <c r="U97" s="26" t="s">
        <v>79</v>
      </c>
      <c r="V97" s="26">
        <v>500</v>
      </c>
    </row>
    <row r="98" spans="1:22" ht="27" hidden="1" customHeight="1">
      <c r="A98" s="26">
        <v>96</v>
      </c>
      <c r="B98" s="36" t="s">
        <v>581</v>
      </c>
      <c r="C98" s="36" t="s">
        <v>582</v>
      </c>
      <c r="D98" s="36" t="s">
        <v>583</v>
      </c>
      <c r="E98" s="26"/>
      <c r="F98" s="36"/>
      <c r="G98" s="36"/>
      <c r="H98" s="26" t="s">
        <v>539</v>
      </c>
      <c r="I98" s="26" t="s">
        <v>539</v>
      </c>
      <c r="J98" s="26">
        <v>244000</v>
      </c>
      <c r="K98" s="26" t="s">
        <v>584</v>
      </c>
      <c r="L98" s="26" t="s">
        <v>585</v>
      </c>
      <c r="M98" s="26"/>
      <c r="N98" s="26" t="s">
        <v>12</v>
      </c>
      <c r="O98" s="26" t="s">
        <v>12</v>
      </c>
      <c r="P98" s="36" t="s">
        <v>586</v>
      </c>
      <c r="Q98" s="36" t="s">
        <v>587</v>
      </c>
      <c r="R98" s="26" t="s">
        <v>65</v>
      </c>
      <c r="S98" s="36" t="s">
        <v>588</v>
      </c>
      <c r="T98" s="36"/>
      <c r="U98" s="26"/>
      <c r="V98" s="26"/>
    </row>
    <row r="99" spans="1:22" ht="27" hidden="1" customHeight="1">
      <c r="A99" s="26">
        <v>97</v>
      </c>
      <c r="B99" s="36" t="s">
        <v>589</v>
      </c>
      <c r="C99" s="36" t="s">
        <v>582</v>
      </c>
      <c r="D99" s="36" t="s">
        <v>583</v>
      </c>
      <c r="E99" s="26"/>
      <c r="F99" s="36"/>
      <c r="G99" s="36"/>
      <c r="H99" s="26" t="s">
        <v>539</v>
      </c>
      <c r="I99" s="26" t="s">
        <v>539</v>
      </c>
      <c r="J99" s="26">
        <v>244000</v>
      </c>
      <c r="K99" s="26" t="s">
        <v>590</v>
      </c>
      <c r="L99" s="26" t="s">
        <v>591</v>
      </c>
      <c r="M99" s="26"/>
      <c r="N99" s="26" t="s">
        <v>12</v>
      </c>
      <c r="O99" s="26" t="s">
        <v>12</v>
      </c>
      <c r="P99" s="36" t="s">
        <v>592</v>
      </c>
      <c r="Q99" s="36" t="s">
        <v>593</v>
      </c>
      <c r="R99" s="26" t="s">
        <v>65</v>
      </c>
      <c r="S99" s="36" t="s">
        <v>588</v>
      </c>
      <c r="T99" s="36"/>
      <c r="U99" s="26"/>
      <c r="V99" s="26"/>
    </row>
    <row r="100" spans="1:22" ht="27" hidden="1" customHeight="1">
      <c r="A100" s="26">
        <v>98</v>
      </c>
      <c r="B100" s="36" t="s">
        <v>594</v>
      </c>
      <c r="C100" s="36" t="s">
        <v>582</v>
      </c>
      <c r="D100" s="36" t="s">
        <v>583</v>
      </c>
      <c r="E100" s="26"/>
      <c r="F100" s="36"/>
      <c r="G100" s="36"/>
      <c r="H100" s="26" t="s">
        <v>539</v>
      </c>
      <c r="I100" s="26" t="s">
        <v>539</v>
      </c>
      <c r="J100" s="26">
        <v>244000</v>
      </c>
      <c r="K100" s="26" t="s">
        <v>595</v>
      </c>
      <c r="L100" s="26" t="s">
        <v>596</v>
      </c>
      <c r="M100" s="26">
        <v>13865628318</v>
      </c>
      <c r="N100" s="26" t="s">
        <v>12</v>
      </c>
      <c r="O100" s="26" t="s">
        <v>12</v>
      </c>
      <c r="P100" s="36" t="s">
        <v>597</v>
      </c>
      <c r="Q100" s="36" t="s">
        <v>598</v>
      </c>
      <c r="R100" s="26" t="s">
        <v>65</v>
      </c>
      <c r="S100" s="36" t="s">
        <v>588</v>
      </c>
      <c r="T100" s="36"/>
      <c r="U100" s="26"/>
      <c r="V100" s="26"/>
    </row>
    <row r="101" spans="1:22" ht="27" hidden="1" customHeight="1">
      <c r="A101" s="26">
        <v>99</v>
      </c>
      <c r="B101" s="36" t="s">
        <v>599</v>
      </c>
      <c r="C101" s="36" t="s">
        <v>582</v>
      </c>
      <c r="D101" s="36" t="s">
        <v>583</v>
      </c>
      <c r="E101" s="26"/>
      <c r="F101" s="36"/>
      <c r="G101" s="36"/>
      <c r="H101" s="26" t="s">
        <v>539</v>
      </c>
      <c r="I101" s="26" t="s">
        <v>539</v>
      </c>
      <c r="J101" s="26">
        <v>244000</v>
      </c>
      <c r="K101" s="26" t="s">
        <v>600</v>
      </c>
      <c r="L101" s="26"/>
      <c r="M101" s="26">
        <v>13615600208</v>
      </c>
      <c r="N101" s="26" t="s">
        <v>6</v>
      </c>
      <c r="O101" s="26" t="s">
        <v>6</v>
      </c>
      <c r="P101" s="36" t="s">
        <v>601</v>
      </c>
      <c r="Q101" s="36" t="s">
        <v>602</v>
      </c>
      <c r="R101" s="26" t="s">
        <v>65</v>
      </c>
      <c r="S101" s="36" t="s">
        <v>588</v>
      </c>
      <c r="T101" s="36"/>
      <c r="U101" s="26"/>
      <c r="V101" s="26"/>
    </row>
    <row r="102" spans="1:22" ht="27" hidden="1" customHeight="1">
      <c r="A102" s="26">
        <v>100</v>
      </c>
      <c r="B102" s="36" t="s">
        <v>603</v>
      </c>
      <c r="C102" s="36" t="s">
        <v>582</v>
      </c>
      <c r="D102" s="36" t="s">
        <v>583</v>
      </c>
      <c r="E102" s="26"/>
      <c r="F102" s="36"/>
      <c r="G102" s="36"/>
      <c r="H102" s="26" t="s">
        <v>539</v>
      </c>
      <c r="I102" s="26" t="s">
        <v>539</v>
      </c>
      <c r="J102" s="26">
        <v>244000</v>
      </c>
      <c r="K102" s="26" t="s">
        <v>604</v>
      </c>
      <c r="L102" s="26"/>
      <c r="M102" s="26">
        <v>13865627595</v>
      </c>
      <c r="N102" s="26" t="s">
        <v>6</v>
      </c>
      <c r="O102" s="26" t="s">
        <v>6</v>
      </c>
      <c r="P102" s="36" t="s">
        <v>605</v>
      </c>
      <c r="Q102" s="36" t="s">
        <v>606</v>
      </c>
      <c r="R102" s="26" t="s">
        <v>65</v>
      </c>
      <c r="S102" s="36" t="s">
        <v>588</v>
      </c>
      <c r="T102" s="36"/>
      <c r="U102" s="26"/>
      <c r="V102" s="26"/>
    </row>
    <row r="103" spans="1:22" ht="27" hidden="1" customHeight="1">
      <c r="A103" s="26">
        <v>101</v>
      </c>
      <c r="B103" s="36" t="s">
        <v>607</v>
      </c>
      <c r="C103" s="36" t="s">
        <v>582</v>
      </c>
      <c r="D103" s="36" t="s">
        <v>583</v>
      </c>
      <c r="E103" s="26"/>
      <c r="F103" s="36"/>
      <c r="G103" s="36"/>
      <c r="H103" s="26" t="s">
        <v>539</v>
      </c>
      <c r="I103" s="26" t="s">
        <v>539</v>
      </c>
      <c r="J103" s="26">
        <v>244000</v>
      </c>
      <c r="K103" s="26" t="s">
        <v>608</v>
      </c>
      <c r="L103" s="26"/>
      <c r="M103" s="26">
        <v>13305625665</v>
      </c>
      <c r="N103" s="26" t="s">
        <v>6</v>
      </c>
      <c r="O103" s="26" t="s">
        <v>6</v>
      </c>
      <c r="P103" s="36" t="s">
        <v>609</v>
      </c>
      <c r="Q103" s="36" t="s">
        <v>610</v>
      </c>
      <c r="R103" s="26" t="s">
        <v>65</v>
      </c>
      <c r="S103" s="36" t="s">
        <v>588</v>
      </c>
      <c r="T103" s="36"/>
      <c r="U103" s="26"/>
      <c r="V103" s="26"/>
    </row>
    <row r="104" spans="1:22" ht="27" hidden="1" customHeight="1">
      <c r="A104" s="26">
        <v>102</v>
      </c>
      <c r="B104" s="36" t="s">
        <v>611</v>
      </c>
      <c r="C104" s="36" t="s">
        <v>582</v>
      </c>
      <c r="D104" s="36" t="s">
        <v>583</v>
      </c>
      <c r="E104" s="26"/>
      <c r="F104" s="36"/>
      <c r="G104" s="36"/>
      <c r="H104" s="26" t="s">
        <v>539</v>
      </c>
      <c r="I104" s="26" t="s">
        <v>539</v>
      </c>
      <c r="J104" s="26">
        <v>244000</v>
      </c>
      <c r="K104" s="26"/>
      <c r="L104" s="26"/>
      <c r="M104" s="26"/>
      <c r="N104" s="26" t="s">
        <v>12</v>
      </c>
      <c r="O104" s="26" t="s">
        <v>12</v>
      </c>
      <c r="P104" s="36" t="s">
        <v>612</v>
      </c>
      <c r="Q104" s="36" t="s">
        <v>613</v>
      </c>
      <c r="R104" s="26" t="s">
        <v>65</v>
      </c>
      <c r="S104" s="36" t="s">
        <v>588</v>
      </c>
      <c r="T104" s="36"/>
      <c r="U104" s="26"/>
      <c r="V104" s="26"/>
    </row>
    <row r="105" spans="1:22" ht="27" customHeight="1">
      <c r="A105" s="26">
        <v>103</v>
      </c>
      <c r="B105" s="36" t="s">
        <v>614</v>
      </c>
      <c r="C105" s="36" t="s">
        <v>615</v>
      </c>
      <c r="D105" s="36" t="s">
        <v>616</v>
      </c>
      <c r="E105" s="26" t="s">
        <v>617</v>
      </c>
      <c r="F105" s="36"/>
      <c r="G105" s="36"/>
      <c r="H105" s="26" t="s">
        <v>618</v>
      </c>
      <c r="I105" s="26" t="s">
        <v>539</v>
      </c>
      <c r="J105" s="26">
        <v>244000</v>
      </c>
      <c r="K105" s="26" t="s">
        <v>619</v>
      </c>
      <c r="L105" s="26"/>
      <c r="M105" s="26">
        <v>18956269046</v>
      </c>
      <c r="N105" s="26" t="s">
        <v>8</v>
      </c>
      <c r="O105" s="26" t="s">
        <v>8</v>
      </c>
      <c r="P105" s="36" t="s">
        <v>620</v>
      </c>
      <c r="Q105" s="36" t="s">
        <v>621</v>
      </c>
      <c r="R105" s="26" t="s">
        <v>622</v>
      </c>
      <c r="S105" s="36" t="s">
        <v>623</v>
      </c>
      <c r="T105" s="36"/>
      <c r="U105" s="26" t="s">
        <v>67</v>
      </c>
      <c r="V105" s="26"/>
    </row>
    <row r="106" spans="1:22" ht="27" customHeight="1">
      <c r="A106" s="26">
        <v>104</v>
      </c>
      <c r="B106" s="36" t="s">
        <v>624</v>
      </c>
      <c r="C106" s="36" t="s">
        <v>615</v>
      </c>
      <c r="D106" s="36" t="s">
        <v>616</v>
      </c>
      <c r="E106" s="26" t="s">
        <v>617</v>
      </c>
      <c r="F106" s="36"/>
      <c r="G106" s="36"/>
      <c r="H106" s="26" t="s">
        <v>618</v>
      </c>
      <c r="I106" s="26" t="s">
        <v>539</v>
      </c>
      <c r="J106" s="26">
        <v>244000</v>
      </c>
      <c r="K106" s="26" t="s">
        <v>625</v>
      </c>
      <c r="L106" s="26"/>
      <c r="M106" s="26">
        <v>17705620429</v>
      </c>
      <c r="N106" s="26" t="s">
        <v>131</v>
      </c>
      <c r="O106" s="26" t="s">
        <v>8</v>
      </c>
      <c r="P106" s="36" t="s">
        <v>626</v>
      </c>
      <c r="Q106" s="36" t="s">
        <v>627</v>
      </c>
      <c r="R106" s="26" t="s">
        <v>622</v>
      </c>
      <c r="S106" s="36" t="s">
        <v>623</v>
      </c>
      <c r="T106" s="36"/>
      <c r="U106" s="26" t="s">
        <v>67</v>
      </c>
      <c r="V106" s="26"/>
    </row>
    <row r="107" spans="1:22" ht="27" customHeight="1">
      <c r="A107" s="26">
        <v>105</v>
      </c>
      <c r="B107" s="36" t="s">
        <v>628</v>
      </c>
      <c r="C107" s="36" t="s">
        <v>615</v>
      </c>
      <c r="D107" s="36" t="s">
        <v>616</v>
      </c>
      <c r="E107" s="26" t="s">
        <v>617</v>
      </c>
      <c r="F107" s="36"/>
      <c r="G107" s="36"/>
      <c r="H107" s="26" t="s">
        <v>618</v>
      </c>
      <c r="I107" s="26" t="s">
        <v>539</v>
      </c>
      <c r="J107" s="26">
        <v>244000</v>
      </c>
      <c r="K107" s="26" t="s">
        <v>619</v>
      </c>
      <c r="L107" s="26"/>
      <c r="M107" s="26">
        <v>18956269046</v>
      </c>
      <c r="N107" s="26" t="s">
        <v>8</v>
      </c>
      <c r="O107" s="26" t="s">
        <v>8</v>
      </c>
      <c r="P107" s="36" t="s">
        <v>629</v>
      </c>
      <c r="Q107" s="36" t="s">
        <v>630</v>
      </c>
      <c r="R107" s="26" t="s">
        <v>622</v>
      </c>
      <c r="S107" s="36" t="s">
        <v>623</v>
      </c>
      <c r="T107" s="36"/>
      <c r="U107" s="26" t="s">
        <v>67</v>
      </c>
      <c r="V107" s="26"/>
    </row>
    <row r="108" spans="1:22" ht="27" customHeight="1">
      <c r="A108" s="26">
        <v>106</v>
      </c>
      <c r="B108" s="36" t="s">
        <v>631</v>
      </c>
      <c r="C108" s="36" t="s">
        <v>615</v>
      </c>
      <c r="D108" s="36" t="s">
        <v>616</v>
      </c>
      <c r="E108" s="26" t="s">
        <v>617</v>
      </c>
      <c r="F108" s="36"/>
      <c r="G108" s="36"/>
      <c r="H108" s="26" t="s">
        <v>618</v>
      </c>
      <c r="I108" s="26" t="s">
        <v>539</v>
      </c>
      <c r="J108" s="26">
        <v>244000</v>
      </c>
      <c r="K108" s="26" t="s">
        <v>619</v>
      </c>
      <c r="L108" s="26"/>
      <c r="M108" s="26">
        <v>18956269046</v>
      </c>
      <c r="N108" s="26" t="s">
        <v>8</v>
      </c>
      <c r="O108" s="26" t="s">
        <v>8</v>
      </c>
      <c r="P108" s="36" t="s">
        <v>632</v>
      </c>
      <c r="Q108" s="36" t="s">
        <v>633</v>
      </c>
      <c r="R108" s="26" t="s">
        <v>622</v>
      </c>
      <c r="S108" s="36" t="s">
        <v>623</v>
      </c>
      <c r="T108" s="36"/>
      <c r="U108" s="26" t="s">
        <v>67</v>
      </c>
      <c r="V108" s="26"/>
    </row>
    <row r="109" spans="1:22" ht="27" customHeight="1">
      <c r="A109" s="26">
        <v>107</v>
      </c>
      <c r="B109" s="36" t="s">
        <v>634</v>
      </c>
      <c r="C109" s="36" t="s">
        <v>615</v>
      </c>
      <c r="D109" s="36" t="s">
        <v>616</v>
      </c>
      <c r="E109" s="26" t="s">
        <v>617</v>
      </c>
      <c r="F109" s="36"/>
      <c r="G109" s="36"/>
      <c r="H109" s="26" t="s">
        <v>3077</v>
      </c>
      <c r="I109" s="26" t="s">
        <v>539</v>
      </c>
      <c r="J109" s="26">
        <v>244000</v>
      </c>
      <c r="K109" s="26" t="s">
        <v>619</v>
      </c>
      <c r="L109" s="26"/>
      <c r="M109" s="26">
        <v>18956269046</v>
      </c>
      <c r="N109" s="26" t="s">
        <v>8</v>
      </c>
      <c r="O109" s="26" t="s">
        <v>8</v>
      </c>
      <c r="P109" s="36" t="s">
        <v>635</v>
      </c>
      <c r="Q109" s="36" t="s">
        <v>636</v>
      </c>
      <c r="R109" s="26" t="s">
        <v>622</v>
      </c>
      <c r="S109" s="36" t="s">
        <v>623</v>
      </c>
      <c r="T109" s="36"/>
      <c r="U109" s="26" t="s">
        <v>67</v>
      </c>
      <c r="V109" s="26"/>
    </row>
    <row r="110" spans="1:22" ht="27" customHeight="1">
      <c r="A110" s="26">
        <v>108</v>
      </c>
      <c r="B110" s="37" t="s">
        <v>3040</v>
      </c>
      <c r="C110" s="37" t="s">
        <v>3041</v>
      </c>
      <c r="D110" s="37" t="s">
        <v>3042</v>
      </c>
      <c r="E110" s="39" t="s">
        <v>3043</v>
      </c>
      <c r="F110" s="36"/>
      <c r="G110" s="36"/>
      <c r="H110" s="26" t="s">
        <v>3078</v>
      </c>
      <c r="I110" s="39" t="s">
        <v>3044</v>
      </c>
      <c r="J110" s="26">
        <v>244000</v>
      </c>
      <c r="K110" s="39" t="s">
        <v>3045</v>
      </c>
      <c r="L110" s="26" t="s">
        <v>3076</v>
      </c>
      <c r="M110" s="26">
        <v>13856271959</v>
      </c>
      <c r="N110" s="26" t="s">
        <v>8</v>
      </c>
      <c r="O110" s="26" t="s">
        <v>8</v>
      </c>
      <c r="P110" s="37" t="s">
        <v>3046</v>
      </c>
      <c r="Q110" s="37" t="s">
        <v>3047</v>
      </c>
      <c r="R110" s="39" t="s">
        <v>3048</v>
      </c>
      <c r="S110" s="37" t="s">
        <v>3049</v>
      </c>
      <c r="T110" s="36"/>
      <c r="U110" s="26" t="s">
        <v>67</v>
      </c>
      <c r="V110" s="26">
        <v>60</v>
      </c>
    </row>
    <row r="111" spans="1:22" ht="27" customHeight="1">
      <c r="A111" s="26">
        <v>109</v>
      </c>
      <c r="B111" s="37" t="s">
        <v>3050</v>
      </c>
      <c r="C111" s="37" t="s">
        <v>3041</v>
      </c>
      <c r="D111" s="37" t="s">
        <v>3051</v>
      </c>
      <c r="E111" s="39" t="s">
        <v>3052</v>
      </c>
      <c r="F111" s="36"/>
      <c r="G111" s="36"/>
      <c r="H111" s="26" t="s">
        <v>3078</v>
      </c>
      <c r="I111" s="39" t="s">
        <v>3044</v>
      </c>
      <c r="J111" s="26">
        <v>244000</v>
      </c>
      <c r="K111" s="39" t="s">
        <v>3045</v>
      </c>
      <c r="L111" s="26" t="s">
        <v>3079</v>
      </c>
      <c r="M111" s="26">
        <v>13856271959</v>
      </c>
      <c r="N111" s="26" t="s">
        <v>8</v>
      </c>
      <c r="O111" s="26" t="s">
        <v>8</v>
      </c>
      <c r="P111" s="37" t="s">
        <v>3053</v>
      </c>
      <c r="Q111" s="37" t="s">
        <v>3054</v>
      </c>
      <c r="R111" s="39" t="s">
        <v>3048</v>
      </c>
      <c r="S111" s="37" t="s">
        <v>3055</v>
      </c>
      <c r="T111" s="36"/>
      <c r="U111" s="26" t="s">
        <v>67</v>
      </c>
      <c r="V111" s="26">
        <v>6</v>
      </c>
    </row>
    <row r="112" spans="1:22" ht="27" customHeight="1">
      <c r="A112" s="26">
        <v>110</v>
      </c>
      <c r="B112" s="36" t="s">
        <v>3064</v>
      </c>
      <c r="C112" s="37" t="s">
        <v>3041</v>
      </c>
      <c r="D112" s="37" t="s">
        <v>3057</v>
      </c>
      <c r="E112" s="39" t="s">
        <v>3060</v>
      </c>
      <c r="F112" s="36"/>
      <c r="G112" s="36"/>
      <c r="H112" s="26" t="s">
        <v>3078</v>
      </c>
      <c r="I112" s="39" t="s">
        <v>3044</v>
      </c>
      <c r="J112" s="26">
        <v>244000</v>
      </c>
      <c r="K112" s="39" t="s">
        <v>3045</v>
      </c>
      <c r="L112" s="26" t="s">
        <v>3080</v>
      </c>
      <c r="M112" s="26">
        <v>13856271959</v>
      </c>
      <c r="N112" s="26" t="s">
        <v>8</v>
      </c>
      <c r="O112" s="26" t="s">
        <v>8</v>
      </c>
      <c r="P112" s="36" t="s">
        <v>3067</v>
      </c>
      <c r="Q112" s="37" t="s">
        <v>3063</v>
      </c>
      <c r="R112" s="39" t="s">
        <v>3048</v>
      </c>
      <c r="S112" s="37" t="s">
        <v>3056</v>
      </c>
      <c r="T112" s="36"/>
      <c r="U112" s="26" t="s">
        <v>67</v>
      </c>
      <c r="V112" s="26">
        <v>50</v>
      </c>
    </row>
    <row r="113" spans="1:22" ht="27" hidden="1" customHeight="1">
      <c r="A113" s="26">
        <v>111</v>
      </c>
      <c r="B113" s="36" t="s">
        <v>3065</v>
      </c>
      <c r="C113" s="37" t="s">
        <v>3041</v>
      </c>
      <c r="D113" s="37" t="s">
        <v>3058</v>
      </c>
      <c r="E113" s="39" t="s">
        <v>3061</v>
      </c>
      <c r="F113" s="36"/>
      <c r="G113" s="36"/>
      <c r="H113" s="26" t="s">
        <v>3078</v>
      </c>
      <c r="I113" s="39" t="s">
        <v>3044</v>
      </c>
      <c r="J113" s="26">
        <v>244000</v>
      </c>
      <c r="K113" s="39" t="s">
        <v>3045</v>
      </c>
      <c r="L113" s="26" t="s">
        <v>3081</v>
      </c>
      <c r="M113" s="26">
        <v>13856271959</v>
      </c>
      <c r="N113" s="26" t="s">
        <v>3083</v>
      </c>
      <c r="O113" s="26" t="s">
        <v>3083</v>
      </c>
      <c r="P113" s="36" t="s">
        <v>3068</v>
      </c>
      <c r="Q113" s="36" t="s">
        <v>3073</v>
      </c>
      <c r="R113" s="26" t="s">
        <v>3074</v>
      </c>
      <c r="S113" s="36" t="s">
        <v>3071</v>
      </c>
      <c r="T113" s="36"/>
      <c r="U113" s="26" t="s">
        <v>3075</v>
      </c>
      <c r="V113" s="26">
        <v>10</v>
      </c>
    </row>
    <row r="114" spans="1:22" ht="27" hidden="1" customHeight="1">
      <c r="A114" s="26">
        <v>112</v>
      </c>
      <c r="B114" s="36" t="s">
        <v>3066</v>
      </c>
      <c r="C114" s="37" t="s">
        <v>3041</v>
      </c>
      <c r="D114" s="37" t="s">
        <v>3059</v>
      </c>
      <c r="E114" s="39" t="s">
        <v>3062</v>
      </c>
      <c r="F114" s="36"/>
      <c r="G114" s="36"/>
      <c r="H114" s="26" t="s">
        <v>3078</v>
      </c>
      <c r="I114" s="39" t="s">
        <v>3044</v>
      </c>
      <c r="J114" s="26">
        <v>244000</v>
      </c>
      <c r="K114" s="39" t="s">
        <v>3045</v>
      </c>
      <c r="L114" s="26" t="s">
        <v>3082</v>
      </c>
      <c r="M114" s="26">
        <v>13856271959</v>
      </c>
      <c r="N114" s="26" t="s">
        <v>3084</v>
      </c>
      <c r="O114" s="26" t="s">
        <v>3084</v>
      </c>
      <c r="P114" s="36" t="s">
        <v>3068</v>
      </c>
      <c r="Q114" s="36" t="s">
        <v>3069</v>
      </c>
      <c r="R114" s="26" t="s">
        <v>3070</v>
      </c>
      <c r="S114" s="36" t="s">
        <v>3072</v>
      </c>
      <c r="T114" s="36"/>
      <c r="U114" s="26" t="s">
        <v>67</v>
      </c>
      <c r="V114" s="26">
        <v>10</v>
      </c>
    </row>
    <row r="115" spans="1:22" ht="27" hidden="1" customHeight="1">
      <c r="A115" s="26">
        <v>113</v>
      </c>
      <c r="B115" s="36" t="s">
        <v>637</v>
      </c>
      <c r="C115" s="36" t="s">
        <v>638</v>
      </c>
      <c r="D115" s="36" t="s">
        <v>639</v>
      </c>
      <c r="E115" s="26" t="s">
        <v>640</v>
      </c>
      <c r="F115" s="36" t="s">
        <v>641</v>
      </c>
      <c r="G115" s="36" t="s">
        <v>642</v>
      </c>
      <c r="H115" s="26" t="s">
        <v>5</v>
      </c>
      <c r="I115" s="26" t="s">
        <v>643</v>
      </c>
      <c r="J115" s="26">
        <v>230000</v>
      </c>
      <c r="K115" s="26" t="s">
        <v>644</v>
      </c>
      <c r="L115" s="26">
        <v>62551284</v>
      </c>
      <c r="M115" s="26">
        <v>18856250653</v>
      </c>
      <c r="N115" s="26" t="s">
        <v>645</v>
      </c>
      <c r="O115" s="26" t="s">
        <v>12</v>
      </c>
      <c r="P115" s="36" t="s">
        <v>646</v>
      </c>
      <c r="Q115" s="36" t="s">
        <v>647</v>
      </c>
      <c r="R115" s="26" t="s">
        <v>648</v>
      </c>
      <c r="S115" s="36" t="s">
        <v>649</v>
      </c>
      <c r="T115" s="36" t="s">
        <v>650</v>
      </c>
      <c r="U115" s="26" t="s">
        <v>79</v>
      </c>
      <c r="V115" s="26" t="s">
        <v>651</v>
      </c>
    </row>
    <row r="116" spans="1:22" ht="27" hidden="1" customHeight="1">
      <c r="A116" s="26">
        <v>114</v>
      </c>
      <c r="B116" s="36" t="s">
        <v>652</v>
      </c>
      <c r="C116" s="36" t="s">
        <v>653</v>
      </c>
      <c r="D116" s="36" t="s">
        <v>654</v>
      </c>
      <c r="E116" s="26" t="s">
        <v>655</v>
      </c>
      <c r="F116" s="36" t="s">
        <v>656</v>
      </c>
      <c r="G116" s="36" t="s">
        <v>657</v>
      </c>
      <c r="H116" s="26" t="s">
        <v>5</v>
      </c>
      <c r="I116" s="26" t="s">
        <v>643</v>
      </c>
      <c r="J116" s="26">
        <v>230088</v>
      </c>
      <c r="K116" s="26" t="s">
        <v>658</v>
      </c>
      <c r="L116" s="26" t="s">
        <v>655</v>
      </c>
      <c r="M116" s="26">
        <v>13955144211</v>
      </c>
      <c r="N116" s="26" t="s">
        <v>12</v>
      </c>
      <c r="O116" s="26" t="s">
        <v>12</v>
      </c>
      <c r="P116" s="36" t="s">
        <v>659</v>
      </c>
      <c r="Q116" s="36" t="s">
        <v>660</v>
      </c>
      <c r="R116" s="26" t="s">
        <v>65</v>
      </c>
      <c r="S116" s="36" t="s">
        <v>661</v>
      </c>
      <c r="T116" s="36" t="s">
        <v>662</v>
      </c>
      <c r="U116" s="26" t="s">
        <v>67</v>
      </c>
      <c r="V116" s="26">
        <v>160</v>
      </c>
    </row>
    <row r="117" spans="1:22" ht="27" hidden="1" customHeight="1">
      <c r="A117" s="26">
        <v>115</v>
      </c>
      <c r="B117" s="36" t="s">
        <v>663</v>
      </c>
      <c r="C117" s="36" t="s">
        <v>664</v>
      </c>
      <c r="D117" s="36" t="s">
        <v>665</v>
      </c>
      <c r="E117" s="26"/>
      <c r="F117" s="36" t="s">
        <v>666</v>
      </c>
      <c r="G117" s="36"/>
      <c r="H117" s="26" t="s">
        <v>5</v>
      </c>
      <c r="I117" s="26" t="s">
        <v>643</v>
      </c>
      <c r="J117" s="26"/>
      <c r="K117" s="26" t="s">
        <v>667</v>
      </c>
      <c r="L117" s="26" t="s">
        <v>668</v>
      </c>
      <c r="M117" s="26">
        <v>17705655425</v>
      </c>
      <c r="N117" s="26" t="s">
        <v>669</v>
      </c>
      <c r="O117" s="26" t="s">
        <v>14</v>
      </c>
      <c r="P117" s="36" t="s">
        <v>670</v>
      </c>
      <c r="Q117" s="36" t="s">
        <v>671</v>
      </c>
      <c r="R117" s="26" t="s">
        <v>672</v>
      </c>
      <c r="S117" s="36" t="s">
        <v>673</v>
      </c>
      <c r="T117" s="36" t="s">
        <v>674</v>
      </c>
      <c r="U117" s="26" t="s">
        <v>67</v>
      </c>
      <c r="V117" s="26"/>
    </row>
    <row r="118" spans="1:22" ht="27" hidden="1" customHeight="1">
      <c r="A118" s="26">
        <v>116</v>
      </c>
      <c r="B118" s="37" t="s">
        <v>3032</v>
      </c>
      <c r="C118" s="36" t="s">
        <v>675</v>
      </c>
      <c r="D118" s="36" t="s">
        <v>676</v>
      </c>
      <c r="E118" s="41" t="s">
        <v>677</v>
      </c>
      <c r="F118" s="36" t="s">
        <v>678</v>
      </c>
      <c r="G118" s="36" t="s">
        <v>679</v>
      </c>
      <c r="H118" s="26" t="s">
        <v>5</v>
      </c>
      <c r="I118" s="26" t="s">
        <v>643</v>
      </c>
      <c r="J118" s="26">
        <v>230601</v>
      </c>
      <c r="K118" s="26" t="s">
        <v>680</v>
      </c>
      <c r="L118" s="26" t="s">
        <v>681</v>
      </c>
      <c r="M118" s="26">
        <v>15255151817</v>
      </c>
      <c r="N118" s="26" t="s">
        <v>22</v>
      </c>
      <c r="O118" s="26" t="s">
        <v>22</v>
      </c>
      <c r="P118" s="36" t="s">
        <v>682</v>
      </c>
      <c r="Q118" s="36" t="s">
        <v>683</v>
      </c>
      <c r="R118" s="26" t="s">
        <v>684</v>
      </c>
      <c r="S118" s="36" t="s">
        <v>685</v>
      </c>
      <c r="T118" s="36"/>
      <c r="U118" s="26" t="s">
        <v>79</v>
      </c>
      <c r="V118" s="26" t="s">
        <v>651</v>
      </c>
    </row>
    <row r="119" spans="1:22" ht="27" hidden="1" customHeight="1">
      <c r="A119" s="26">
        <v>117</v>
      </c>
      <c r="B119" s="37" t="s">
        <v>3033</v>
      </c>
      <c r="C119" s="36" t="s">
        <v>686</v>
      </c>
      <c r="D119" s="36" t="s">
        <v>687</v>
      </c>
      <c r="E119" s="26" t="s">
        <v>688</v>
      </c>
      <c r="F119" s="36" t="s">
        <v>689</v>
      </c>
      <c r="G119" s="36" t="s">
        <v>690</v>
      </c>
      <c r="H119" s="26" t="s">
        <v>5</v>
      </c>
      <c r="I119" s="26" t="s">
        <v>643</v>
      </c>
      <c r="J119" s="26">
        <v>230088</v>
      </c>
      <c r="K119" s="26" t="s">
        <v>691</v>
      </c>
      <c r="L119" s="26" t="s">
        <v>692</v>
      </c>
      <c r="M119" s="26">
        <v>13156547161</v>
      </c>
      <c r="N119" s="26" t="s">
        <v>14</v>
      </c>
      <c r="O119" s="26" t="s">
        <v>14</v>
      </c>
      <c r="P119" s="36" t="s">
        <v>693</v>
      </c>
      <c r="Q119" s="36" t="s">
        <v>694</v>
      </c>
      <c r="R119" s="26" t="s">
        <v>65</v>
      </c>
      <c r="S119" s="36" t="s">
        <v>695</v>
      </c>
      <c r="T119" s="36"/>
      <c r="U119" s="26" t="s">
        <v>79</v>
      </c>
      <c r="V119" s="26"/>
    </row>
    <row r="120" spans="1:22" ht="27" hidden="1" customHeight="1">
      <c r="A120" s="26">
        <v>118</v>
      </c>
      <c r="B120" s="37" t="s">
        <v>3034</v>
      </c>
      <c r="C120" s="36" t="s">
        <v>686</v>
      </c>
      <c r="D120" s="36" t="s">
        <v>687</v>
      </c>
      <c r="E120" s="26" t="s">
        <v>688</v>
      </c>
      <c r="F120" s="36" t="s">
        <v>689</v>
      </c>
      <c r="G120" s="36" t="s">
        <v>690</v>
      </c>
      <c r="H120" s="26" t="s">
        <v>5</v>
      </c>
      <c r="I120" s="26" t="s">
        <v>643</v>
      </c>
      <c r="J120" s="26">
        <v>230088</v>
      </c>
      <c r="K120" s="26" t="s">
        <v>691</v>
      </c>
      <c r="L120" s="26" t="s">
        <v>692</v>
      </c>
      <c r="M120" s="26">
        <v>13156547161</v>
      </c>
      <c r="N120" s="26" t="s">
        <v>696</v>
      </c>
      <c r="O120" s="26" t="s">
        <v>14</v>
      </c>
      <c r="P120" s="36" t="s">
        <v>697</v>
      </c>
      <c r="Q120" s="36" t="s">
        <v>698</v>
      </c>
      <c r="R120" s="26" t="s">
        <v>65</v>
      </c>
      <c r="S120" s="36" t="s">
        <v>699</v>
      </c>
      <c r="T120" s="36"/>
      <c r="U120" s="26" t="s">
        <v>79</v>
      </c>
      <c r="V120" s="26"/>
    </row>
    <row r="121" spans="1:22" ht="27" hidden="1" customHeight="1">
      <c r="A121" s="26">
        <v>119</v>
      </c>
      <c r="B121" s="36" t="s">
        <v>700</v>
      </c>
      <c r="C121" s="36" t="s">
        <v>701</v>
      </c>
      <c r="D121" s="36" t="s">
        <v>702</v>
      </c>
      <c r="E121" s="26" t="s">
        <v>703</v>
      </c>
      <c r="F121" s="36" t="s">
        <v>704</v>
      </c>
      <c r="G121" s="36" t="s">
        <v>705</v>
      </c>
      <c r="H121" s="26" t="s">
        <v>706</v>
      </c>
      <c r="I121" s="26" t="s">
        <v>706</v>
      </c>
      <c r="J121" s="26">
        <v>235000</v>
      </c>
      <c r="K121" s="26" t="s">
        <v>707</v>
      </c>
      <c r="L121" s="26" t="s">
        <v>708</v>
      </c>
      <c r="M121" s="26"/>
      <c r="N121" s="26" t="s">
        <v>12</v>
      </c>
      <c r="O121" s="26" t="s">
        <v>12</v>
      </c>
      <c r="P121" s="36" t="s">
        <v>709</v>
      </c>
      <c r="Q121" s="36" t="s">
        <v>710</v>
      </c>
      <c r="R121" s="26" t="s">
        <v>10</v>
      </c>
      <c r="S121" s="36" t="s">
        <v>711</v>
      </c>
      <c r="T121" s="36"/>
      <c r="U121" s="26" t="s">
        <v>67</v>
      </c>
      <c r="V121" s="26" t="s">
        <v>712</v>
      </c>
    </row>
    <row r="122" spans="1:22" ht="27" hidden="1" customHeight="1">
      <c r="A122" s="26">
        <v>120</v>
      </c>
      <c r="B122" s="36" t="s">
        <v>713</v>
      </c>
      <c r="C122" s="36" t="s">
        <v>714</v>
      </c>
      <c r="D122" s="36" t="s">
        <v>715</v>
      </c>
      <c r="E122" s="26"/>
      <c r="F122" s="36" t="s">
        <v>716</v>
      </c>
      <c r="G122" s="36"/>
      <c r="H122" s="26" t="s">
        <v>717</v>
      </c>
      <c r="I122" s="26" t="s">
        <v>706</v>
      </c>
      <c r="J122" s="26">
        <v>235100</v>
      </c>
      <c r="K122" s="26" t="s">
        <v>718</v>
      </c>
      <c r="L122" s="26" t="s">
        <v>719</v>
      </c>
      <c r="M122" s="26" t="s">
        <v>720</v>
      </c>
      <c r="N122" s="26" t="s">
        <v>6</v>
      </c>
      <c r="O122" s="26" t="s">
        <v>6</v>
      </c>
      <c r="P122" s="36" t="s">
        <v>721</v>
      </c>
      <c r="Q122" s="36" t="s">
        <v>722</v>
      </c>
      <c r="R122" s="26" t="s">
        <v>723</v>
      </c>
      <c r="S122" s="36" t="s">
        <v>724</v>
      </c>
      <c r="T122" s="36"/>
      <c r="U122" s="26" t="s">
        <v>67</v>
      </c>
      <c r="V122" s="26">
        <v>50</v>
      </c>
    </row>
    <row r="123" spans="1:22" ht="27" hidden="1" customHeight="1">
      <c r="A123" s="26">
        <v>121</v>
      </c>
      <c r="B123" s="36" t="s">
        <v>725</v>
      </c>
      <c r="C123" s="36" t="s">
        <v>714</v>
      </c>
      <c r="D123" s="36" t="s">
        <v>726</v>
      </c>
      <c r="E123" s="26"/>
      <c r="F123" s="36" t="s">
        <v>716</v>
      </c>
      <c r="G123" s="36"/>
      <c r="H123" s="26" t="s">
        <v>717</v>
      </c>
      <c r="I123" s="26" t="s">
        <v>706</v>
      </c>
      <c r="J123" s="26">
        <v>235100</v>
      </c>
      <c r="K123" s="26" t="s">
        <v>718</v>
      </c>
      <c r="L123" s="26" t="s">
        <v>727</v>
      </c>
      <c r="M123" s="26" t="s">
        <v>720</v>
      </c>
      <c r="N123" s="26" t="s">
        <v>6</v>
      </c>
      <c r="O123" s="26" t="s">
        <v>6</v>
      </c>
      <c r="P123" s="36" t="s">
        <v>728</v>
      </c>
      <c r="Q123" s="36" t="s">
        <v>729</v>
      </c>
      <c r="R123" s="26" t="s">
        <v>723</v>
      </c>
      <c r="S123" s="36" t="s">
        <v>724</v>
      </c>
      <c r="T123" s="36"/>
      <c r="U123" s="26" t="s">
        <v>67</v>
      </c>
      <c r="V123" s="26">
        <v>50</v>
      </c>
    </row>
    <row r="124" spans="1:22" ht="27" hidden="1" customHeight="1">
      <c r="A124" s="26">
        <v>122</v>
      </c>
      <c r="B124" s="36" t="s">
        <v>730</v>
      </c>
      <c r="C124" s="36" t="s">
        <v>731</v>
      </c>
      <c r="D124" s="36" t="s">
        <v>732</v>
      </c>
      <c r="E124" s="26"/>
      <c r="F124" s="36" t="s">
        <v>733</v>
      </c>
      <c r="G124" s="36"/>
      <c r="H124" s="26" t="s">
        <v>717</v>
      </c>
      <c r="I124" s="26" t="s">
        <v>706</v>
      </c>
      <c r="J124" s="26">
        <v>235100</v>
      </c>
      <c r="K124" s="26" t="s">
        <v>734</v>
      </c>
      <c r="L124" s="26">
        <v>18605610957</v>
      </c>
      <c r="M124" s="26">
        <v>18605610958</v>
      </c>
      <c r="N124" s="26" t="s">
        <v>6</v>
      </c>
      <c r="O124" s="26" t="s">
        <v>6</v>
      </c>
      <c r="P124" s="36" t="s">
        <v>735</v>
      </c>
      <c r="Q124" s="36" t="s">
        <v>736</v>
      </c>
      <c r="R124" s="26" t="s">
        <v>737</v>
      </c>
      <c r="S124" s="36" t="s">
        <v>738</v>
      </c>
      <c r="T124" s="36"/>
      <c r="U124" s="26" t="s">
        <v>79</v>
      </c>
      <c r="V124" s="26">
        <v>10</v>
      </c>
    </row>
    <row r="125" spans="1:22" ht="27" hidden="1" customHeight="1">
      <c r="A125" s="26">
        <v>123</v>
      </c>
      <c r="B125" s="36" t="s">
        <v>739</v>
      </c>
      <c r="C125" s="36" t="s">
        <v>740</v>
      </c>
      <c r="D125" s="36"/>
      <c r="E125" s="26"/>
      <c r="F125" s="36"/>
      <c r="G125" s="36"/>
      <c r="H125" s="26" t="s">
        <v>717</v>
      </c>
      <c r="I125" s="26" t="s">
        <v>706</v>
      </c>
      <c r="J125" s="26">
        <v>235000</v>
      </c>
      <c r="K125" s="26" t="s">
        <v>741</v>
      </c>
      <c r="L125" s="26">
        <v>18949562222</v>
      </c>
      <c r="M125" s="26">
        <v>18949562223</v>
      </c>
      <c r="N125" s="26" t="s">
        <v>6</v>
      </c>
      <c r="O125" s="26" t="s">
        <v>6</v>
      </c>
      <c r="P125" s="36" t="s">
        <v>742</v>
      </c>
      <c r="Q125" s="36"/>
      <c r="R125" s="26" t="s">
        <v>743</v>
      </c>
      <c r="S125" s="36" t="s">
        <v>744</v>
      </c>
      <c r="T125" s="36"/>
      <c r="U125" s="26" t="s">
        <v>67</v>
      </c>
      <c r="V125" s="26">
        <v>50</v>
      </c>
    </row>
    <row r="126" spans="1:22" ht="27" customHeight="1">
      <c r="A126" s="26">
        <v>124</v>
      </c>
      <c r="B126" s="36" t="s">
        <v>745</v>
      </c>
      <c r="C126" s="36" t="s">
        <v>746</v>
      </c>
      <c r="D126" s="36" t="s">
        <v>747</v>
      </c>
      <c r="E126" s="26"/>
      <c r="F126" s="36" t="s">
        <v>748</v>
      </c>
      <c r="G126" s="36" t="s">
        <v>749</v>
      </c>
      <c r="H126" s="26" t="s">
        <v>706</v>
      </c>
      <c r="I126" s="26" t="s">
        <v>706</v>
      </c>
      <c r="J126" s="26">
        <v>235000</v>
      </c>
      <c r="K126" s="26" t="s">
        <v>750</v>
      </c>
      <c r="L126" s="26" t="s">
        <v>751</v>
      </c>
      <c r="M126" s="26">
        <v>18005616501</v>
      </c>
      <c r="N126" s="26" t="s">
        <v>752</v>
      </c>
      <c r="O126" s="26" t="s">
        <v>8</v>
      </c>
      <c r="P126" s="36" t="s">
        <v>753</v>
      </c>
      <c r="Q126" s="36" t="s">
        <v>754</v>
      </c>
      <c r="R126" s="26" t="s">
        <v>648</v>
      </c>
      <c r="S126" s="36" t="s">
        <v>755</v>
      </c>
      <c r="T126" s="36"/>
      <c r="U126" s="26" t="s">
        <v>79</v>
      </c>
      <c r="V126" s="26" t="s">
        <v>756</v>
      </c>
    </row>
    <row r="127" spans="1:22" ht="27" customHeight="1">
      <c r="A127" s="26">
        <v>125</v>
      </c>
      <c r="B127" s="36" t="s">
        <v>757</v>
      </c>
      <c r="C127" s="36" t="s">
        <v>758</v>
      </c>
      <c r="D127" s="36" t="s">
        <v>759</v>
      </c>
      <c r="E127" s="41" t="s">
        <v>760</v>
      </c>
      <c r="F127" s="36" t="s">
        <v>761</v>
      </c>
      <c r="G127" s="36" t="s">
        <v>762</v>
      </c>
      <c r="H127" s="26" t="s">
        <v>763</v>
      </c>
      <c r="I127" s="26" t="s">
        <v>706</v>
      </c>
      <c r="J127" s="26">
        <v>235000</v>
      </c>
      <c r="K127" s="26" t="s">
        <v>764</v>
      </c>
      <c r="L127" s="26">
        <v>5613015555</v>
      </c>
      <c r="M127" s="26">
        <v>13905617840</v>
      </c>
      <c r="N127" s="26" t="s">
        <v>8</v>
      </c>
      <c r="O127" s="26" t="s">
        <v>8</v>
      </c>
      <c r="P127" s="36" t="s">
        <v>765</v>
      </c>
      <c r="Q127" s="36" t="s">
        <v>766</v>
      </c>
      <c r="R127" s="26" t="s">
        <v>767</v>
      </c>
      <c r="S127" s="36" t="s">
        <v>768</v>
      </c>
      <c r="T127" s="36"/>
      <c r="U127" s="26" t="s">
        <v>67</v>
      </c>
      <c r="V127" s="26"/>
    </row>
    <row r="128" spans="1:22" ht="27" hidden="1" customHeight="1">
      <c r="A128" s="26">
        <v>126</v>
      </c>
      <c r="B128" s="36" t="s">
        <v>769</v>
      </c>
      <c r="C128" s="36" t="s">
        <v>770</v>
      </c>
      <c r="D128" s="36" t="s">
        <v>771</v>
      </c>
      <c r="E128" s="26" t="s">
        <v>772</v>
      </c>
      <c r="F128" s="36" t="s">
        <v>773</v>
      </c>
      <c r="G128" s="36"/>
      <c r="H128" s="26" t="s">
        <v>774</v>
      </c>
      <c r="I128" s="26" t="s">
        <v>775</v>
      </c>
      <c r="J128" s="26">
        <v>232001</v>
      </c>
      <c r="K128" s="26" t="s">
        <v>776</v>
      </c>
      <c r="L128" s="26" t="s">
        <v>777</v>
      </c>
      <c r="M128" s="26">
        <v>13695612017</v>
      </c>
      <c r="N128" s="26" t="s">
        <v>12</v>
      </c>
      <c r="O128" s="26" t="s">
        <v>12</v>
      </c>
      <c r="P128" s="36" t="s">
        <v>778</v>
      </c>
      <c r="Q128" s="36" t="s">
        <v>779</v>
      </c>
      <c r="R128" s="26" t="s">
        <v>743</v>
      </c>
      <c r="S128" s="36" t="s">
        <v>780</v>
      </c>
      <c r="T128" s="36"/>
      <c r="U128" s="26" t="s">
        <v>67</v>
      </c>
      <c r="V128" s="26">
        <v>150</v>
      </c>
    </row>
    <row r="129" spans="1:22" ht="27" hidden="1" customHeight="1">
      <c r="A129" s="26">
        <v>127</v>
      </c>
      <c r="B129" s="36" t="s">
        <v>781</v>
      </c>
      <c r="C129" s="36" t="s">
        <v>770</v>
      </c>
      <c r="D129" s="36" t="s">
        <v>771</v>
      </c>
      <c r="E129" s="26" t="s">
        <v>772</v>
      </c>
      <c r="F129" s="36" t="s">
        <v>773</v>
      </c>
      <c r="G129" s="36"/>
      <c r="H129" s="26" t="s">
        <v>774</v>
      </c>
      <c r="I129" s="26" t="s">
        <v>775</v>
      </c>
      <c r="J129" s="26">
        <v>232001</v>
      </c>
      <c r="K129" s="26" t="s">
        <v>776</v>
      </c>
      <c r="L129" s="26" t="s">
        <v>777</v>
      </c>
      <c r="M129" s="26">
        <v>13695612017</v>
      </c>
      <c r="N129" s="26" t="s">
        <v>12</v>
      </c>
      <c r="O129" s="26" t="s">
        <v>12</v>
      </c>
      <c r="P129" s="36" t="s">
        <v>782</v>
      </c>
      <c r="Q129" s="36" t="s">
        <v>783</v>
      </c>
      <c r="R129" s="26" t="s">
        <v>743</v>
      </c>
      <c r="S129" s="36" t="s">
        <v>780</v>
      </c>
      <c r="T129" s="36"/>
      <c r="U129" s="26" t="s">
        <v>67</v>
      </c>
      <c r="V129" s="26">
        <v>200</v>
      </c>
    </row>
    <row r="130" spans="1:22" ht="27" hidden="1" customHeight="1">
      <c r="A130" s="26">
        <v>128</v>
      </c>
      <c r="B130" s="36" t="s">
        <v>784</v>
      </c>
      <c r="C130" s="36" t="s">
        <v>785</v>
      </c>
      <c r="D130" s="36" t="s">
        <v>786</v>
      </c>
      <c r="E130" s="26" t="s">
        <v>787</v>
      </c>
      <c r="F130" s="36" t="s">
        <v>788</v>
      </c>
      <c r="G130" s="36" t="s">
        <v>789</v>
      </c>
      <c r="H130" s="26" t="s">
        <v>790</v>
      </c>
      <c r="I130" s="26" t="s">
        <v>775</v>
      </c>
      <c r="J130" s="26">
        <v>232053</v>
      </c>
      <c r="K130" s="26" t="s">
        <v>791</v>
      </c>
      <c r="L130" s="26" t="s">
        <v>792</v>
      </c>
      <c r="M130" s="26">
        <v>13500575763</v>
      </c>
      <c r="N130" s="26" t="s">
        <v>793</v>
      </c>
      <c r="O130" s="26" t="s">
        <v>6</v>
      </c>
      <c r="P130" s="36" t="s">
        <v>794</v>
      </c>
      <c r="Q130" s="36" t="s">
        <v>795</v>
      </c>
      <c r="R130" s="26" t="s">
        <v>796</v>
      </c>
      <c r="S130" s="36" t="s">
        <v>797</v>
      </c>
      <c r="T130" s="36"/>
      <c r="U130" s="26" t="s">
        <v>67</v>
      </c>
      <c r="V130" s="26">
        <v>20</v>
      </c>
    </row>
    <row r="131" spans="1:22" ht="27" hidden="1" customHeight="1">
      <c r="A131" s="26">
        <v>129</v>
      </c>
      <c r="B131" s="36" t="s">
        <v>798</v>
      </c>
      <c r="C131" s="36" t="s">
        <v>799</v>
      </c>
      <c r="D131" s="36" t="s">
        <v>800</v>
      </c>
      <c r="E131" s="26" t="s">
        <v>801</v>
      </c>
      <c r="F131" s="36" t="s">
        <v>802</v>
      </c>
      <c r="G131" s="36" t="s">
        <v>803</v>
      </c>
      <c r="H131" s="26" t="s">
        <v>775</v>
      </c>
      <c r="I131" s="26" t="s">
        <v>775</v>
      </c>
      <c r="J131" s="26">
        <v>232008</v>
      </c>
      <c r="K131" s="26" t="s">
        <v>804</v>
      </c>
      <c r="L131" s="26" t="s">
        <v>805</v>
      </c>
      <c r="M131" s="26">
        <v>13855440885</v>
      </c>
      <c r="N131" s="26" t="s">
        <v>20</v>
      </c>
      <c r="O131" s="26" t="s">
        <v>20</v>
      </c>
      <c r="P131" s="36" t="s">
        <v>806</v>
      </c>
      <c r="Q131" s="36" t="s">
        <v>807</v>
      </c>
      <c r="R131" s="26" t="s">
        <v>808</v>
      </c>
      <c r="S131" s="36" t="s">
        <v>809</v>
      </c>
      <c r="T131" s="36"/>
      <c r="U131" s="26" t="s">
        <v>67</v>
      </c>
      <c r="V131" s="26">
        <v>100</v>
      </c>
    </row>
    <row r="132" spans="1:22" ht="27" hidden="1" customHeight="1">
      <c r="A132" s="26">
        <v>130</v>
      </c>
      <c r="B132" s="36" t="s">
        <v>810</v>
      </c>
      <c r="C132" s="36" t="s">
        <v>811</v>
      </c>
      <c r="D132" s="36" t="s">
        <v>812</v>
      </c>
      <c r="E132" s="26" t="s">
        <v>813</v>
      </c>
      <c r="F132" s="36" t="s">
        <v>814</v>
      </c>
      <c r="G132" s="36"/>
      <c r="H132" s="26" t="s">
        <v>815</v>
      </c>
      <c r="I132" s="26" t="s">
        <v>775</v>
      </c>
      <c r="J132" s="26">
        <v>232008</v>
      </c>
      <c r="K132" s="26" t="s">
        <v>816</v>
      </c>
      <c r="L132" s="26">
        <v>18955403306</v>
      </c>
      <c r="M132" s="26">
        <v>18955403306</v>
      </c>
      <c r="N132" s="26" t="s">
        <v>817</v>
      </c>
      <c r="O132" s="26" t="s">
        <v>14</v>
      </c>
      <c r="P132" s="36" t="s">
        <v>818</v>
      </c>
      <c r="Q132" s="36" t="s">
        <v>819</v>
      </c>
      <c r="R132" s="26" t="s">
        <v>65</v>
      </c>
      <c r="S132" s="36" t="s">
        <v>820</v>
      </c>
      <c r="T132" s="36"/>
      <c r="U132" s="26" t="s">
        <v>67</v>
      </c>
      <c r="V132" s="26"/>
    </row>
    <row r="133" spans="1:22" ht="27" hidden="1" customHeight="1">
      <c r="A133" s="26">
        <v>131</v>
      </c>
      <c r="B133" s="36" t="s">
        <v>821</v>
      </c>
      <c r="C133" s="36" t="s">
        <v>822</v>
      </c>
      <c r="D133" s="36" t="s">
        <v>823</v>
      </c>
      <c r="E133" s="26"/>
      <c r="F133" s="36" t="s">
        <v>824</v>
      </c>
      <c r="G133" s="36" t="s">
        <v>825</v>
      </c>
      <c r="H133" s="26" t="s">
        <v>826</v>
      </c>
      <c r="I133" s="26" t="s">
        <v>775</v>
      </c>
      <c r="J133" s="26">
        <v>232000</v>
      </c>
      <c r="K133" s="26" t="s">
        <v>827</v>
      </c>
      <c r="L133" s="26" t="s">
        <v>828</v>
      </c>
      <c r="M133" s="26">
        <v>17792636240</v>
      </c>
      <c r="N133" s="26" t="s">
        <v>6</v>
      </c>
      <c r="O133" s="26" t="s">
        <v>6</v>
      </c>
      <c r="P133" s="36" t="s">
        <v>829</v>
      </c>
      <c r="Q133" s="36" t="s">
        <v>830</v>
      </c>
      <c r="R133" s="26" t="s">
        <v>808</v>
      </c>
      <c r="S133" s="36" t="s">
        <v>831</v>
      </c>
      <c r="T133" s="36"/>
      <c r="U133" s="26" t="s">
        <v>79</v>
      </c>
      <c r="V133" s="26">
        <v>100</v>
      </c>
    </row>
    <row r="134" spans="1:22" ht="27" customHeight="1">
      <c r="A134" s="26">
        <v>132</v>
      </c>
      <c r="B134" s="36" t="s">
        <v>832</v>
      </c>
      <c r="C134" s="36" t="s">
        <v>833</v>
      </c>
      <c r="D134" s="36" t="s">
        <v>834</v>
      </c>
      <c r="E134" s="26" t="s">
        <v>835</v>
      </c>
      <c r="F134" s="36" t="s">
        <v>836</v>
      </c>
      <c r="G134" s="36" t="s">
        <v>837</v>
      </c>
      <c r="H134" s="26" t="s">
        <v>838</v>
      </c>
      <c r="I134" s="26" t="s">
        <v>775</v>
      </c>
      <c r="J134" s="26">
        <v>232009</v>
      </c>
      <c r="K134" s="26" t="s">
        <v>839</v>
      </c>
      <c r="L134" s="26" t="s">
        <v>840</v>
      </c>
      <c r="M134" s="26">
        <v>13955473364</v>
      </c>
      <c r="N134" s="26" t="s">
        <v>8</v>
      </c>
      <c r="O134" s="26" t="s">
        <v>8</v>
      </c>
      <c r="P134" s="36" t="s">
        <v>841</v>
      </c>
      <c r="Q134" s="36" t="s">
        <v>842</v>
      </c>
      <c r="R134" s="26" t="s">
        <v>843</v>
      </c>
      <c r="S134" s="36" t="s">
        <v>844</v>
      </c>
      <c r="T134" s="36"/>
      <c r="U134" s="26" t="s">
        <v>67</v>
      </c>
      <c r="V134" s="26"/>
    </row>
    <row r="135" spans="1:22" ht="27" customHeight="1">
      <c r="A135" s="26">
        <v>133</v>
      </c>
      <c r="B135" s="36" t="s">
        <v>845</v>
      </c>
      <c r="C135" s="36" t="s">
        <v>833</v>
      </c>
      <c r="D135" s="36" t="s">
        <v>834</v>
      </c>
      <c r="E135" s="26" t="s">
        <v>835</v>
      </c>
      <c r="F135" s="36" t="s">
        <v>836</v>
      </c>
      <c r="G135" s="36" t="s">
        <v>837</v>
      </c>
      <c r="H135" s="26" t="s">
        <v>838</v>
      </c>
      <c r="I135" s="26" t="s">
        <v>775</v>
      </c>
      <c r="J135" s="26">
        <v>232009</v>
      </c>
      <c r="K135" s="26" t="s">
        <v>839</v>
      </c>
      <c r="L135" s="26" t="s">
        <v>840</v>
      </c>
      <c r="M135" s="26">
        <v>13955473364</v>
      </c>
      <c r="N135" s="26" t="s">
        <v>846</v>
      </c>
      <c r="O135" s="26" t="s">
        <v>8</v>
      </c>
      <c r="P135" s="36" t="s">
        <v>847</v>
      </c>
      <c r="Q135" s="36" t="s">
        <v>848</v>
      </c>
      <c r="R135" s="26" t="s">
        <v>672</v>
      </c>
      <c r="S135" s="36" t="s">
        <v>849</v>
      </c>
      <c r="T135" s="36"/>
      <c r="U135" s="26" t="s">
        <v>67</v>
      </c>
      <c r="V135" s="26"/>
    </row>
    <row r="136" spans="1:22" ht="27" customHeight="1">
      <c r="A136" s="26">
        <v>134</v>
      </c>
      <c r="B136" s="36" t="s">
        <v>850</v>
      </c>
      <c r="C136" s="36" t="s">
        <v>833</v>
      </c>
      <c r="D136" s="36" t="s">
        <v>834</v>
      </c>
      <c r="E136" s="26" t="s">
        <v>835</v>
      </c>
      <c r="F136" s="36" t="s">
        <v>836</v>
      </c>
      <c r="G136" s="36" t="s">
        <v>837</v>
      </c>
      <c r="H136" s="26" t="s">
        <v>838</v>
      </c>
      <c r="I136" s="26" t="s">
        <v>775</v>
      </c>
      <c r="J136" s="26">
        <v>232009</v>
      </c>
      <c r="K136" s="26" t="s">
        <v>839</v>
      </c>
      <c r="L136" s="26" t="s">
        <v>840</v>
      </c>
      <c r="M136" s="26">
        <v>13955473364</v>
      </c>
      <c r="N136" s="26" t="s">
        <v>8</v>
      </c>
      <c r="O136" s="26" t="s">
        <v>8</v>
      </c>
      <c r="P136" s="36" t="s">
        <v>851</v>
      </c>
      <c r="Q136" s="36" t="s">
        <v>852</v>
      </c>
      <c r="R136" s="26" t="s">
        <v>154</v>
      </c>
      <c r="S136" s="36" t="s">
        <v>853</v>
      </c>
      <c r="T136" s="36"/>
      <c r="U136" s="26" t="s">
        <v>67</v>
      </c>
      <c r="V136" s="26"/>
    </row>
    <row r="137" spans="1:22" ht="27" hidden="1" customHeight="1">
      <c r="A137" s="26">
        <v>135</v>
      </c>
      <c r="B137" s="37" t="s">
        <v>3035</v>
      </c>
      <c r="C137" s="36" t="s">
        <v>854</v>
      </c>
      <c r="D137" s="36" t="s">
        <v>855</v>
      </c>
      <c r="E137" s="26" t="s">
        <v>856</v>
      </c>
      <c r="F137" s="36" t="s">
        <v>857</v>
      </c>
      <c r="G137" s="36"/>
      <c r="H137" s="26" t="s">
        <v>858</v>
      </c>
      <c r="I137" s="26" t="s">
        <v>859</v>
      </c>
      <c r="J137" s="26"/>
      <c r="K137" s="26" t="s">
        <v>860</v>
      </c>
      <c r="L137" s="26" t="s">
        <v>856</v>
      </c>
      <c r="M137" s="26">
        <v>18919707640</v>
      </c>
      <c r="N137" s="26" t="s">
        <v>14</v>
      </c>
      <c r="O137" s="26" t="s">
        <v>14</v>
      </c>
      <c r="P137" s="36" t="s">
        <v>861</v>
      </c>
      <c r="Q137" s="36" t="s">
        <v>862</v>
      </c>
      <c r="R137" s="26" t="s">
        <v>65</v>
      </c>
      <c r="S137" s="36" t="s">
        <v>863</v>
      </c>
      <c r="T137" s="36"/>
      <c r="U137" s="26" t="s">
        <v>67</v>
      </c>
      <c r="V137" s="26">
        <v>80</v>
      </c>
    </row>
    <row r="138" spans="1:22" ht="27" hidden="1" customHeight="1">
      <c r="A138" s="26">
        <v>136</v>
      </c>
      <c r="B138" s="36" t="s">
        <v>864</v>
      </c>
      <c r="C138" s="36" t="s">
        <v>865</v>
      </c>
      <c r="D138" s="36" t="s">
        <v>866</v>
      </c>
      <c r="E138" s="26" t="s">
        <v>867</v>
      </c>
      <c r="F138" s="36" t="s">
        <v>868</v>
      </c>
      <c r="G138" s="36" t="s">
        <v>869</v>
      </c>
      <c r="H138" s="26" t="s">
        <v>870</v>
      </c>
      <c r="I138" s="26" t="s">
        <v>859</v>
      </c>
      <c r="J138" s="26">
        <v>237451</v>
      </c>
      <c r="K138" s="26" t="s">
        <v>871</v>
      </c>
      <c r="L138" s="26" t="s">
        <v>872</v>
      </c>
      <c r="M138" s="26">
        <v>15305646856</v>
      </c>
      <c r="N138" s="26" t="s">
        <v>6</v>
      </c>
      <c r="O138" s="26" t="s">
        <v>6</v>
      </c>
      <c r="P138" s="36" t="s">
        <v>873</v>
      </c>
      <c r="Q138" s="36" t="s">
        <v>874</v>
      </c>
      <c r="R138" s="26" t="s">
        <v>843</v>
      </c>
      <c r="S138" s="36" t="s">
        <v>875</v>
      </c>
      <c r="T138" s="36" t="s">
        <v>876</v>
      </c>
      <c r="U138" s="26" t="s">
        <v>79</v>
      </c>
      <c r="V138" s="26">
        <v>30</v>
      </c>
    </row>
    <row r="139" spans="1:22" ht="27" hidden="1" customHeight="1">
      <c r="A139" s="26">
        <v>137</v>
      </c>
      <c r="B139" s="36" t="s">
        <v>877</v>
      </c>
      <c r="C139" s="36" t="s">
        <v>878</v>
      </c>
      <c r="D139" s="36" t="s">
        <v>879</v>
      </c>
      <c r="E139" s="26" t="s">
        <v>880</v>
      </c>
      <c r="F139" s="36"/>
      <c r="G139" s="36"/>
      <c r="H139" s="26" t="s">
        <v>870</v>
      </c>
      <c r="I139" s="26" t="s">
        <v>859</v>
      </c>
      <c r="J139" s="26">
        <v>237441</v>
      </c>
      <c r="K139" s="26" t="s">
        <v>881</v>
      </c>
      <c r="L139" s="26" t="s">
        <v>882</v>
      </c>
      <c r="M139" s="26">
        <v>13516498999</v>
      </c>
      <c r="N139" s="26" t="s">
        <v>883</v>
      </c>
      <c r="O139" s="26" t="s">
        <v>10</v>
      </c>
      <c r="P139" s="36" t="s">
        <v>884</v>
      </c>
      <c r="Q139" s="36" t="s">
        <v>885</v>
      </c>
      <c r="R139" s="26" t="s">
        <v>65</v>
      </c>
      <c r="S139" s="36" t="s">
        <v>886</v>
      </c>
      <c r="T139" s="36"/>
      <c r="U139" s="26" t="s">
        <v>79</v>
      </c>
      <c r="V139" s="26">
        <v>200</v>
      </c>
    </row>
    <row r="140" spans="1:22" ht="27" hidden="1" customHeight="1">
      <c r="A140" s="26">
        <v>138</v>
      </c>
      <c r="B140" s="36" t="s">
        <v>887</v>
      </c>
      <c r="C140" s="36" t="s">
        <v>888</v>
      </c>
      <c r="D140" s="36" t="s">
        <v>889</v>
      </c>
      <c r="E140" s="26"/>
      <c r="F140" s="36" t="s">
        <v>890</v>
      </c>
      <c r="G140" s="36"/>
      <c r="H140" s="26" t="s">
        <v>858</v>
      </c>
      <c r="I140" s="26" t="s">
        <v>859</v>
      </c>
      <c r="J140" s="26">
        <v>237400</v>
      </c>
      <c r="K140" s="26" t="s">
        <v>891</v>
      </c>
      <c r="L140" s="26"/>
      <c r="M140" s="26">
        <v>15055944777</v>
      </c>
      <c r="N140" s="26" t="s">
        <v>12</v>
      </c>
      <c r="O140" s="26" t="s">
        <v>12</v>
      </c>
      <c r="P140" s="36" t="s">
        <v>892</v>
      </c>
      <c r="Q140" s="36" t="s">
        <v>893</v>
      </c>
      <c r="R140" s="26" t="s">
        <v>65</v>
      </c>
      <c r="S140" s="36" t="s">
        <v>894</v>
      </c>
      <c r="T140" s="36"/>
      <c r="U140" s="26" t="s">
        <v>67</v>
      </c>
      <c r="V140" s="26">
        <v>100</v>
      </c>
    </row>
    <row r="141" spans="1:22" ht="27" hidden="1" customHeight="1">
      <c r="A141" s="26">
        <v>139</v>
      </c>
      <c r="B141" s="36" t="s">
        <v>895</v>
      </c>
      <c r="C141" s="36" t="s">
        <v>896</v>
      </c>
      <c r="D141" s="36" t="s">
        <v>897</v>
      </c>
      <c r="E141" s="26"/>
      <c r="F141" s="36" t="s">
        <v>898</v>
      </c>
      <c r="G141" s="36" t="s">
        <v>899</v>
      </c>
      <c r="H141" s="26" t="s">
        <v>870</v>
      </c>
      <c r="I141" s="26" t="s">
        <v>859</v>
      </c>
      <c r="J141" s="26">
        <v>237483</v>
      </c>
      <c r="K141" s="26" t="s">
        <v>900</v>
      </c>
      <c r="L141" s="26" t="s">
        <v>901</v>
      </c>
      <c r="M141" s="26">
        <v>17075646666</v>
      </c>
      <c r="N141" s="26" t="s">
        <v>16</v>
      </c>
      <c r="O141" s="26" t="s">
        <v>16</v>
      </c>
      <c r="P141" s="36" t="s">
        <v>902</v>
      </c>
      <c r="Q141" s="36" t="s">
        <v>903</v>
      </c>
      <c r="R141" s="26" t="s">
        <v>65</v>
      </c>
      <c r="S141" s="36" t="s">
        <v>904</v>
      </c>
      <c r="T141" s="36"/>
      <c r="U141" s="26" t="s">
        <v>79</v>
      </c>
      <c r="V141" s="26">
        <v>280</v>
      </c>
    </row>
    <row r="142" spans="1:22" ht="27" hidden="1" customHeight="1">
      <c r="A142" s="26">
        <v>140</v>
      </c>
      <c r="B142" s="36" t="s">
        <v>905</v>
      </c>
      <c r="C142" s="36" t="s">
        <v>906</v>
      </c>
      <c r="D142" s="36" t="s">
        <v>907</v>
      </c>
      <c r="E142" s="26"/>
      <c r="F142" s="36" t="s">
        <v>908</v>
      </c>
      <c r="G142" s="36" t="s">
        <v>909</v>
      </c>
      <c r="H142" s="26" t="s">
        <v>858</v>
      </c>
      <c r="I142" s="26" t="s">
        <v>859</v>
      </c>
      <c r="J142" s="26">
        <v>237400</v>
      </c>
      <c r="K142" s="26" t="s">
        <v>910</v>
      </c>
      <c r="L142" s="26" t="s">
        <v>911</v>
      </c>
      <c r="M142" s="26">
        <v>15656459999</v>
      </c>
      <c r="N142" s="26" t="s">
        <v>16</v>
      </c>
      <c r="O142" s="26" t="s">
        <v>16</v>
      </c>
      <c r="P142" s="36" t="s">
        <v>912</v>
      </c>
      <c r="Q142" s="36" t="s">
        <v>913</v>
      </c>
      <c r="R142" s="26" t="s">
        <v>843</v>
      </c>
      <c r="S142" s="36" t="s">
        <v>914</v>
      </c>
      <c r="T142" s="36"/>
      <c r="U142" s="26" t="s">
        <v>67</v>
      </c>
      <c r="V142" s="26">
        <v>300</v>
      </c>
    </row>
    <row r="143" spans="1:22" ht="27" hidden="1" customHeight="1">
      <c r="A143" s="26">
        <v>141</v>
      </c>
      <c r="B143" s="36" t="s">
        <v>915</v>
      </c>
      <c r="C143" s="36" t="s">
        <v>916</v>
      </c>
      <c r="D143" s="36" t="s">
        <v>917</v>
      </c>
      <c r="E143" s="26" t="s">
        <v>918</v>
      </c>
      <c r="F143" s="36" t="s">
        <v>919</v>
      </c>
      <c r="G143" s="36" t="s">
        <v>920</v>
      </c>
      <c r="H143" s="26" t="s">
        <v>921</v>
      </c>
      <c r="I143" s="26" t="s">
        <v>859</v>
      </c>
      <c r="J143" s="26">
        <v>237200</v>
      </c>
      <c r="K143" s="26" t="s">
        <v>922</v>
      </c>
      <c r="L143" s="26" t="s">
        <v>923</v>
      </c>
      <c r="M143" s="26">
        <v>15955931277</v>
      </c>
      <c r="N143" s="26" t="s">
        <v>16</v>
      </c>
      <c r="O143" s="26" t="s">
        <v>16</v>
      </c>
      <c r="P143" s="36" t="s">
        <v>924</v>
      </c>
      <c r="Q143" s="36" t="s">
        <v>925</v>
      </c>
      <c r="R143" s="26" t="s">
        <v>926</v>
      </c>
      <c r="S143" s="36" t="s">
        <v>927</v>
      </c>
      <c r="T143" s="36"/>
      <c r="U143" s="26" t="s">
        <v>79</v>
      </c>
      <c r="V143" s="26">
        <v>1000</v>
      </c>
    </row>
    <row r="144" spans="1:22" ht="27" hidden="1" customHeight="1">
      <c r="A144" s="26">
        <v>142</v>
      </c>
      <c r="B144" s="36" t="s">
        <v>928</v>
      </c>
      <c r="C144" s="36" t="s">
        <v>929</v>
      </c>
      <c r="D144" s="36" t="s">
        <v>930</v>
      </c>
      <c r="E144" s="26" t="s">
        <v>931</v>
      </c>
      <c r="F144" s="36"/>
      <c r="G144" s="36" t="s">
        <v>932</v>
      </c>
      <c r="H144" s="26" t="s">
        <v>933</v>
      </c>
      <c r="I144" s="26" t="s">
        <v>859</v>
      </c>
      <c r="J144" s="26"/>
      <c r="K144" s="26" t="s">
        <v>934</v>
      </c>
      <c r="L144" s="26" t="s">
        <v>931</v>
      </c>
      <c r="M144" s="26">
        <v>19956457050</v>
      </c>
      <c r="N144" s="26" t="s">
        <v>935</v>
      </c>
      <c r="O144" s="26" t="s">
        <v>10</v>
      </c>
      <c r="P144" s="36" t="s">
        <v>936</v>
      </c>
      <c r="Q144" s="36" t="s">
        <v>937</v>
      </c>
      <c r="R144" s="26" t="s">
        <v>65</v>
      </c>
      <c r="S144" s="36" t="s">
        <v>938</v>
      </c>
      <c r="T144" s="36"/>
      <c r="U144" s="26" t="s">
        <v>67</v>
      </c>
      <c r="V144" s="26">
        <v>20</v>
      </c>
    </row>
    <row r="145" spans="1:22" ht="27" hidden="1" customHeight="1">
      <c r="A145" s="26">
        <v>143</v>
      </c>
      <c r="B145" s="36" t="s">
        <v>939</v>
      </c>
      <c r="C145" s="36" t="s">
        <v>940</v>
      </c>
      <c r="D145" s="36" t="s">
        <v>930</v>
      </c>
      <c r="E145" s="26" t="s">
        <v>931</v>
      </c>
      <c r="F145" s="36"/>
      <c r="G145" s="36" t="s">
        <v>932</v>
      </c>
      <c r="H145" s="26" t="s">
        <v>933</v>
      </c>
      <c r="I145" s="26" t="s">
        <v>859</v>
      </c>
      <c r="J145" s="26"/>
      <c r="K145" s="26" t="s">
        <v>934</v>
      </c>
      <c r="L145" s="26" t="s">
        <v>931</v>
      </c>
      <c r="M145" s="26">
        <v>19956457050</v>
      </c>
      <c r="N145" s="26" t="s">
        <v>935</v>
      </c>
      <c r="O145" s="26" t="s">
        <v>10</v>
      </c>
      <c r="P145" s="36" t="s">
        <v>941</v>
      </c>
      <c r="Q145" s="36" t="s">
        <v>942</v>
      </c>
      <c r="R145" s="26" t="s">
        <v>65</v>
      </c>
      <c r="S145" s="36" t="s">
        <v>943</v>
      </c>
      <c r="T145" s="36"/>
      <c r="U145" s="26" t="s">
        <v>67</v>
      </c>
      <c r="V145" s="26">
        <v>20</v>
      </c>
    </row>
    <row r="146" spans="1:22" ht="27" hidden="1" customHeight="1">
      <c r="A146" s="26">
        <v>144</v>
      </c>
      <c r="B146" s="36" t="s">
        <v>944</v>
      </c>
      <c r="C146" s="36" t="s">
        <v>945</v>
      </c>
      <c r="D146" s="36" t="s">
        <v>930</v>
      </c>
      <c r="E146" s="26" t="s">
        <v>931</v>
      </c>
      <c r="F146" s="36"/>
      <c r="G146" s="36" t="s">
        <v>932</v>
      </c>
      <c r="H146" s="26" t="s">
        <v>933</v>
      </c>
      <c r="I146" s="26" t="s">
        <v>859</v>
      </c>
      <c r="J146" s="26"/>
      <c r="K146" s="26" t="s">
        <v>946</v>
      </c>
      <c r="L146" s="26" t="s">
        <v>931</v>
      </c>
      <c r="M146" s="26">
        <v>19956457050</v>
      </c>
      <c r="N146" s="26" t="s">
        <v>935</v>
      </c>
      <c r="O146" s="26" t="s">
        <v>10</v>
      </c>
      <c r="P146" s="36" t="s">
        <v>947</v>
      </c>
      <c r="Q146" s="36" t="s">
        <v>948</v>
      </c>
      <c r="R146" s="26" t="s">
        <v>65</v>
      </c>
      <c r="S146" s="36" t="s">
        <v>949</v>
      </c>
      <c r="T146" s="36"/>
      <c r="U146" s="26" t="s">
        <v>67</v>
      </c>
      <c r="V146" s="26">
        <v>10</v>
      </c>
    </row>
    <row r="147" spans="1:22" ht="27" customHeight="1">
      <c r="A147" s="26">
        <v>145</v>
      </c>
      <c r="B147" s="37" t="s">
        <v>3036</v>
      </c>
      <c r="C147" s="36" t="s">
        <v>950</v>
      </c>
      <c r="D147" s="36" t="s">
        <v>951</v>
      </c>
      <c r="E147" s="26"/>
      <c r="F147" s="36" t="s">
        <v>952</v>
      </c>
      <c r="G147" s="36"/>
      <c r="H147" s="26" t="s">
        <v>953</v>
      </c>
      <c r="I147" s="26" t="s">
        <v>859</v>
      </c>
      <c r="J147" s="26">
        <v>237300</v>
      </c>
      <c r="K147" s="26" t="s">
        <v>954</v>
      </c>
      <c r="L147" s="26"/>
      <c r="M147" s="26">
        <v>15921207820</v>
      </c>
      <c r="N147" s="26" t="s">
        <v>8</v>
      </c>
      <c r="O147" s="26" t="s">
        <v>8</v>
      </c>
      <c r="P147" s="36" t="s">
        <v>955</v>
      </c>
      <c r="Q147" s="36" t="s">
        <v>956</v>
      </c>
      <c r="R147" s="26" t="s">
        <v>154</v>
      </c>
      <c r="S147" s="36" t="s">
        <v>957</v>
      </c>
      <c r="T147" s="36"/>
      <c r="U147" s="26" t="s">
        <v>67</v>
      </c>
      <c r="V147" s="26">
        <v>5</v>
      </c>
    </row>
    <row r="148" spans="1:22" ht="27" hidden="1" customHeight="1">
      <c r="A148" s="26">
        <v>146</v>
      </c>
      <c r="B148" s="36" t="s">
        <v>958</v>
      </c>
      <c r="C148" s="36" t="s">
        <v>959</v>
      </c>
      <c r="D148" s="36" t="s">
        <v>960</v>
      </c>
      <c r="E148" s="26"/>
      <c r="F148" s="36" t="s">
        <v>961</v>
      </c>
      <c r="G148" s="36"/>
      <c r="H148" s="26" t="s">
        <v>953</v>
      </c>
      <c r="I148" s="26" t="s">
        <v>859</v>
      </c>
      <c r="J148" s="26">
        <v>237300</v>
      </c>
      <c r="K148" s="26" t="s">
        <v>962</v>
      </c>
      <c r="L148" s="26"/>
      <c r="M148" s="26">
        <v>17856409938</v>
      </c>
      <c r="N148" s="26" t="s">
        <v>963</v>
      </c>
      <c r="O148" s="26" t="s">
        <v>22</v>
      </c>
      <c r="P148" s="36" t="s">
        <v>964</v>
      </c>
      <c r="Q148" s="36" t="s">
        <v>965</v>
      </c>
      <c r="R148" s="26" t="s">
        <v>154</v>
      </c>
      <c r="S148" s="36" t="s">
        <v>966</v>
      </c>
      <c r="T148" s="36"/>
      <c r="U148" s="26" t="s">
        <v>67</v>
      </c>
      <c r="V148" s="26">
        <v>5</v>
      </c>
    </row>
    <row r="149" spans="1:22" ht="27" hidden="1" customHeight="1">
      <c r="A149" s="26">
        <v>147</v>
      </c>
      <c r="B149" s="36" t="s">
        <v>967</v>
      </c>
      <c r="C149" s="36" t="s">
        <v>968</v>
      </c>
      <c r="D149" s="36" t="s">
        <v>969</v>
      </c>
      <c r="E149" s="26"/>
      <c r="F149" s="36" t="s">
        <v>970</v>
      </c>
      <c r="G149" s="36"/>
      <c r="H149" s="26" t="s">
        <v>953</v>
      </c>
      <c r="I149" s="26" t="s">
        <v>859</v>
      </c>
      <c r="J149" s="26">
        <v>237300</v>
      </c>
      <c r="K149" s="26" t="s">
        <v>971</v>
      </c>
      <c r="L149" s="26"/>
      <c r="M149" s="26">
        <v>13966276939</v>
      </c>
      <c r="N149" s="26" t="s">
        <v>16</v>
      </c>
      <c r="O149" s="26" t="s">
        <v>16</v>
      </c>
      <c r="P149" s="36" t="s">
        <v>972</v>
      </c>
      <c r="Q149" s="36" t="s">
        <v>973</v>
      </c>
      <c r="R149" s="26" t="s">
        <v>154</v>
      </c>
      <c r="S149" s="36" t="s">
        <v>974</v>
      </c>
      <c r="T149" s="36"/>
      <c r="U149" s="26" t="s">
        <v>67</v>
      </c>
      <c r="V149" s="26">
        <v>2</v>
      </c>
    </row>
    <row r="150" spans="1:22" ht="27" hidden="1" customHeight="1">
      <c r="A150" s="26">
        <v>148</v>
      </c>
      <c r="B150" s="36" t="s">
        <v>975</v>
      </c>
      <c r="C150" s="36" t="s">
        <v>968</v>
      </c>
      <c r="D150" s="36" t="s">
        <v>969</v>
      </c>
      <c r="E150" s="26"/>
      <c r="F150" s="36" t="s">
        <v>970</v>
      </c>
      <c r="G150" s="36"/>
      <c r="H150" s="26" t="s">
        <v>953</v>
      </c>
      <c r="I150" s="26" t="s">
        <v>859</v>
      </c>
      <c r="J150" s="26">
        <v>237300</v>
      </c>
      <c r="K150" s="26" t="s">
        <v>971</v>
      </c>
      <c r="L150" s="26"/>
      <c r="M150" s="26">
        <v>13966276939</v>
      </c>
      <c r="N150" s="26" t="s">
        <v>16</v>
      </c>
      <c r="O150" s="26" t="s">
        <v>16</v>
      </c>
      <c r="P150" s="36" t="s">
        <v>976</v>
      </c>
      <c r="Q150" s="36" t="s">
        <v>977</v>
      </c>
      <c r="R150" s="26" t="s">
        <v>154</v>
      </c>
      <c r="S150" s="36" t="s">
        <v>974</v>
      </c>
      <c r="T150" s="36"/>
      <c r="U150" s="26" t="s">
        <v>67</v>
      </c>
      <c r="V150" s="26">
        <v>2</v>
      </c>
    </row>
    <row r="151" spans="1:22" ht="27" hidden="1" customHeight="1">
      <c r="A151" s="26">
        <v>149</v>
      </c>
      <c r="B151" s="37" t="s">
        <v>3037</v>
      </c>
      <c r="C151" s="36" t="s">
        <v>978</v>
      </c>
      <c r="D151" s="36" t="s">
        <v>979</v>
      </c>
      <c r="E151" s="26" t="s">
        <v>980</v>
      </c>
      <c r="F151" s="36" t="s">
        <v>981</v>
      </c>
      <c r="G151" s="36" t="s">
        <v>982</v>
      </c>
      <c r="H151" s="26" t="s">
        <v>953</v>
      </c>
      <c r="I151" s="26" t="s">
        <v>859</v>
      </c>
      <c r="J151" s="26">
        <v>237300</v>
      </c>
      <c r="K151" s="26" t="s">
        <v>983</v>
      </c>
      <c r="L151" s="26" t="s">
        <v>984</v>
      </c>
      <c r="M151" s="26">
        <v>15955985925</v>
      </c>
      <c r="N151" s="26" t="s">
        <v>14</v>
      </c>
      <c r="O151" s="26" t="s">
        <v>14</v>
      </c>
      <c r="P151" s="36" t="s">
        <v>985</v>
      </c>
      <c r="Q151" s="36" t="s">
        <v>986</v>
      </c>
      <c r="R151" s="26" t="s">
        <v>65</v>
      </c>
      <c r="S151" s="36" t="s">
        <v>987</v>
      </c>
      <c r="T151" s="36"/>
      <c r="U151" s="26" t="s">
        <v>79</v>
      </c>
      <c r="V151" s="26">
        <v>10</v>
      </c>
    </row>
    <row r="152" spans="1:22" ht="27" hidden="1" customHeight="1">
      <c r="A152" s="26">
        <v>150</v>
      </c>
      <c r="B152" s="36" t="s">
        <v>988</v>
      </c>
      <c r="C152" s="36" t="s">
        <v>989</v>
      </c>
      <c r="D152" s="36" t="s">
        <v>990</v>
      </c>
      <c r="E152" s="26"/>
      <c r="F152" s="36" t="s">
        <v>991</v>
      </c>
      <c r="G152" s="36"/>
      <c r="H152" s="26" t="s">
        <v>953</v>
      </c>
      <c r="I152" s="26" t="s">
        <v>859</v>
      </c>
      <c r="J152" s="26">
        <v>237300</v>
      </c>
      <c r="K152" s="26" t="s">
        <v>992</v>
      </c>
      <c r="L152" s="26"/>
      <c r="M152" s="26">
        <v>18225567494</v>
      </c>
      <c r="N152" s="26" t="s">
        <v>12</v>
      </c>
      <c r="O152" s="26" t="s">
        <v>12</v>
      </c>
      <c r="P152" s="36" t="s">
        <v>993</v>
      </c>
      <c r="Q152" s="36" t="s">
        <v>994</v>
      </c>
      <c r="R152" s="26" t="s">
        <v>65</v>
      </c>
      <c r="S152" s="36" t="s">
        <v>995</v>
      </c>
      <c r="T152" s="36"/>
      <c r="U152" s="26" t="s">
        <v>79</v>
      </c>
      <c r="V152" s="26">
        <v>2000</v>
      </c>
    </row>
    <row r="153" spans="1:22" ht="27" hidden="1" customHeight="1">
      <c r="A153" s="26">
        <v>151</v>
      </c>
      <c r="B153" s="36" t="s">
        <v>996</v>
      </c>
      <c r="C153" s="36" t="s">
        <v>997</v>
      </c>
      <c r="D153" s="36" t="s">
        <v>998</v>
      </c>
      <c r="E153" s="26"/>
      <c r="F153" s="36" t="s">
        <v>999</v>
      </c>
      <c r="G153" s="36"/>
      <c r="H153" s="26" t="s">
        <v>953</v>
      </c>
      <c r="I153" s="26" t="s">
        <v>859</v>
      </c>
      <c r="J153" s="26">
        <v>237300</v>
      </c>
      <c r="K153" s="26" t="s">
        <v>1000</v>
      </c>
      <c r="L153" s="26"/>
      <c r="M153" s="26">
        <v>13705646165</v>
      </c>
      <c r="N153" s="26" t="s">
        <v>16</v>
      </c>
      <c r="O153" s="26" t="s">
        <v>16</v>
      </c>
      <c r="P153" s="36" t="s">
        <v>1001</v>
      </c>
      <c r="Q153" s="36" t="s">
        <v>1002</v>
      </c>
      <c r="R153" s="26" t="s">
        <v>154</v>
      </c>
      <c r="S153" s="36" t="s">
        <v>1003</v>
      </c>
      <c r="T153" s="36"/>
      <c r="U153" s="26" t="s">
        <v>67</v>
      </c>
      <c r="V153" s="26">
        <v>3</v>
      </c>
    </row>
    <row r="154" spans="1:22" ht="27" hidden="1" customHeight="1">
      <c r="A154" s="26">
        <v>152</v>
      </c>
      <c r="B154" s="36" t="s">
        <v>1004</v>
      </c>
      <c r="C154" s="36" t="s">
        <v>1005</v>
      </c>
      <c r="D154" s="36" t="s">
        <v>1006</v>
      </c>
      <c r="E154" s="26"/>
      <c r="F154" s="36" t="s">
        <v>1007</v>
      </c>
      <c r="G154" s="36"/>
      <c r="H154" s="26" t="s">
        <v>953</v>
      </c>
      <c r="I154" s="26" t="s">
        <v>859</v>
      </c>
      <c r="J154" s="26">
        <v>237300</v>
      </c>
      <c r="K154" s="26" t="s">
        <v>1008</v>
      </c>
      <c r="L154" s="26"/>
      <c r="M154" s="26">
        <v>18119799118</v>
      </c>
      <c r="N154" s="26" t="s">
        <v>14</v>
      </c>
      <c r="O154" s="26" t="s">
        <v>14</v>
      </c>
      <c r="P154" s="36" t="s">
        <v>1009</v>
      </c>
      <c r="Q154" s="36" t="s">
        <v>1010</v>
      </c>
      <c r="R154" s="26" t="s">
        <v>65</v>
      </c>
      <c r="S154" s="36" t="s">
        <v>1011</v>
      </c>
      <c r="T154" s="36"/>
      <c r="U154" s="26" t="s">
        <v>67</v>
      </c>
      <c r="V154" s="26">
        <v>300</v>
      </c>
    </row>
    <row r="155" spans="1:22" ht="27" hidden="1" customHeight="1">
      <c r="A155" s="26">
        <v>153</v>
      </c>
      <c r="B155" s="36" t="s">
        <v>1012</v>
      </c>
      <c r="C155" s="36" t="s">
        <v>1013</v>
      </c>
      <c r="D155" s="36" t="s">
        <v>1014</v>
      </c>
      <c r="E155" s="26" t="s">
        <v>1015</v>
      </c>
      <c r="F155" s="36" t="s">
        <v>1016</v>
      </c>
      <c r="G155" s="36" t="s">
        <v>1017</v>
      </c>
      <c r="H155" s="26" t="s">
        <v>953</v>
      </c>
      <c r="I155" s="26" t="s">
        <v>859</v>
      </c>
      <c r="J155" s="26">
        <v>237300</v>
      </c>
      <c r="K155" s="26" t="s">
        <v>1018</v>
      </c>
      <c r="L155" s="26" t="s">
        <v>1019</v>
      </c>
      <c r="M155" s="26">
        <v>15151795729</v>
      </c>
      <c r="N155" s="26" t="s">
        <v>18</v>
      </c>
      <c r="O155" s="26" t="s">
        <v>18</v>
      </c>
      <c r="P155" s="36" t="s">
        <v>1020</v>
      </c>
      <c r="Q155" s="36" t="s">
        <v>1021</v>
      </c>
      <c r="R155" s="26" t="s">
        <v>1022</v>
      </c>
      <c r="S155" s="36" t="s">
        <v>1023</v>
      </c>
      <c r="T155" s="36"/>
      <c r="U155" s="26" t="s">
        <v>67</v>
      </c>
      <c r="V155" s="26">
        <v>3</v>
      </c>
    </row>
    <row r="156" spans="1:22" ht="27" hidden="1" customHeight="1">
      <c r="A156" s="26">
        <v>154</v>
      </c>
      <c r="B156" s="36" t="s">
        <v>1024</v>
      </c>
      <c r="C156" s="36" t="s">
        <v>1025</v>
      </c>
      <c r="D156" s="36" t="s">
        <v>1026</v>
      </c>
      <c r="E156" s="26"/>
      <c r="F156" s="36" t="s">
        <v>1027</v>
      </c>
      <c r="G156" s="36"/>
      <c r="H156" s="26" t="s">
        <v>953</v>
      </c>
      <c r="I156" s="26" t="s">
        <v>859</v>
      </c>
      <c r="J156" s="26">
        <v>237300</v>
      </c>
      <c r="K156" s="26" t="s">
        <v>1028</v>
      </c>
      <c r="L156" s="26"/>
      <c r="M156" s="26">
        <v>15855193631</v>
      </c>
      <c r="N156" s="26" t="s">
        <v>6</v>
      </c>
      <c r="O156" s="26" t="s">
        <v>6</v>
      </c>
      <c r="P156" s="36" t="s">
        <v>1029</v>
      </c>
      <c r="Q156" s="36" t="s">
        <v>1030</v>
      </c>
      <c r="R156" s="26" t="s">
        <v>10</v>
      </c>
      <c r="S156" s="36" t="s">
        <v>1031</v>
      </c>
      <c r="T156" s="36"/>
      <c r="U156" s="26" t="s">
        <v>79</v>
      </c>
      <c r="V156" s="26">
        <v>5</v>
      </c>
    </row>
    <row r="157" spans="1:22" ht="27" customHeight="1">
      <c r="A157" s="26">
        <v>155</v>
      </c>
      <c r="B157" s="36" t="s">
        <v>1032</v>
      </c>
      <c r="C157" s="36" t="s">
        <v>1033</v>
      </c>
      <c r="D157" s="36" t="s">
        <v>1034</v>
      </c>
      <c r="E157" s="26"/>
      <c r="F157" s="36" t="s">
        <v>1035</v>
      </c>
      <c r="G157" s="36"/>
      <c r="H157" s="26" t="s">
        <v>1036</v>
      </c>
      <c r="I157" s="26" t="s">
        <v>859</v>
      </c>
      <c r="J157" s="26">
        <v>237000</v>
      </c>
      <c r="K157" s="26" t="s">
        <v>1037</v>
      </c>
      <c r="L157" s="26"/>
      <c r="M157" s="26">
        <v>17756429769</v>
      </c>
      <c r="N157" s="26" t="s">
        <v>8</v>
      </c>
      <c r="O157" s="26" t="s">
        <v>8</v>
      </c>
      <c r="P157" s="36" t="s">
        <v>1038</v>
      </c>
      <c r="Q157" s="36" t="s">
        <v>1039</v>
      </c>
      <c r="R157" s="26" t="s">
        <v>65</v>
      </c>
      <c r="S157" s="36" t="s">
        <v>1040</v>
      </c>
      <c r="T157" s="36" t="s">
        <v>1041</v>
      </c>
      <c r="U157" s="26" t="s">
        <v>67</v>
      </c>
      <c r="V157" s="26">
        <v>300</v>
      </c>
    </row>
    <row r="158" spans="1:22" ht="27" hidden="1" customHeight="1">
      <c r="A158" s="26">
        <v>156</v>
      </c>
      <c r="B158" s="36" t="s">
        <v>1042</v>
      </c>
      <c r="C158" s="36" t="s">
        <v>1043</v>
      </c>
      <c r="D158" s="36" t="s">
        <v>1044</v>
      </c>
      <c r="E158" s="26"/>
      <c r="F158" s="36" t="s">
        <v>1045</v>
      </c>
      <c r="G158" s="36" t="s">
        <v>1046</v>
      </c>
      <c r="H158" s="26" t="s">
        <v>1047</v>
      </c>
      <c r="I158" s="26" t="s">
        <v>859</v>
      </c>
      <c r="J158" s="26">
        <v>237000</v>
      </c>
      <c r="K158" s="26" t="s">
        <v>1048</v>
      </c>
      <c r="L158" s="26" t="s">
        <v>1049</v>
      </c>
      <c r="M158" s="26">
        <v>13675648192</v>
      </c>
      <c r="N158" s="26" t="s">
        <v>6</v>
      </c>
      <c r="O158" s="26" t="s">
        <v>6</v>
      </c>
      <c r="P158" s="36" t="s">
        <v>1050</v>
      </c>
      <c r="Q158" s="36" t="s">
        <v>1051</v>
      </c>
      <c r="R158" s="26" t="s">
        <v>843</v>
      </c>
      <c r="S158" s="36" t="s">
        <v>1052</v>
      </c>
      <c r="T158" s="36"/>
      <c r="U158" s="26" t="s">
        <v>79</v>
      </c>
      <c r="V158" s="26">
        <v>400</v>
      </c>
    </row>
    <row r="159" spans="1:22" ht="27" hidden="1" customHeight="1">
      <c r="A159" s="26">
        <v>157</v>
      </c>
      <c r="B159" s="36" t="s">
        <v>1053</v>
      </c>
      <c r="C159" s="36" t="s">
        <v>1054</v>
      </c>
      <c r="D159" s="36" t="s">
        <v>1055</v>
      </c>
      <c r="E159" s="26"/>
      <c r="F159" s="36" t="s">
        <v>1056</v>
      </c>
      <c r="G159" s="36" t="s">
        <v>1057</v>
      </c>
      <c r="H159" s="26" t="s">
        <v>1047</v>
      </c>
      <c r="I159" s="26" t="s">
        <v>859</v>
      </c>
      <c r="J159" s="26">
        <v>237000</v>
      </c>
      <c r="K159" s="26" t="s">
        <v>1058</v>
      </c>
      <c r="L159" s="26" t="s">
        <v>1059</v>
      </c>
      <c r="M159" s="26">
        <v>15256458333</v>
      </c>
      <c r="N159" s="26" t="s">
        <v>6</v>
      </c>
      <c r="O159" s="26" t="s">
        <v>6</v>
      </c>
      <c r="P159" s="36" t="s">
        <v>1060</v>
      </c>
      <c r="Q159" s="36" t="s">
        <v>1061</v>
      </c>
      <c r="R159" s="26" t="s">
        <v>1062</v>
      </c>
      <c r="S159" s="36" t="s">
        <v>1063</v>
      </c>
      <c r="T159" s="36"/>
      <c r="U159" s="26" t="s">
        <v>67</v>
      </c>
      <c r="V159" s="26">
        <v>5</v>
      </c>
    </row>
    <row r="160" spans="1:22" ht="27" hidden="1" customHeight="1">
      <c r="A160" s="26">
        <v>158</v>
      </c>
      <c r="B160" s="36" t="s">
        <v>1064</v>
      </c>
      <c r="C160" s="36" t="s">
        <v>1054</v>
      </c>
      <c r="D160" s="36" t="s">
        <v>1055</v>
      </c>
      <c r="E160" s="26"/>
      <c r="F160" s="36" t="s">
        <v>1056</v>
      </c>
      <c r="G160" s="36" t="s">
        <v>1057</v>
      </c>
      <c r="H160" s="26" t="s">
        <v>1047</v>
      </c>
      <c r="I160" s="26" t="s">
        <v>859</v>
      </c>
      <c r="J160" s="26">
        <v>237000</v>
      </c>
      <c r="K160" s="26" t="s">
        <v>1058</v>
      </c>
      <c r="L160" s="26" t="s">
        <v>1059</v>
      </c>
      <c r="M160" s="26">
        <v>15256458333</v>
      </c>
      <c r="N160" s="26" t="s">
        <v>6</v>
      </c>
      <c r="O160" s="26" t="s">
        <v>6</v>
      </c>
      <c r="P160" s="36" t="s">
        <v>1065</v>
      </c>
      <c r="Q160" s="36" t="s">
        <v>1066</v>
      </c>
      <c r="R160" s="26" t="s">
        <v>1062</v>
      </c>
      <c r="S160" s="36" t="s">
        <v>1063</v>
      </c>
      <c r="T160" s="36"/>
      <c r="U160" s="26" t="s">
        <v>67</v>
      </c>
      <c r="V160" s="26">
        <v>5</v>
      </c>
    </row>
    <row r="161" spans="1:22" ht="27" hidden="1" customHeight="1">
      <c r="A161" s="26">
        <v>159</v>
      </c>
      <c r="B161" s="36" t="s">
        <v>1067</v>
      </c>
      <c r="C161" s="36" t="s">
        <v>1054</v>
      </c>
      <c r="D161" s="36" t="s">
        <v>1055</v>
      </c>
      <c r="E161" s="26"/>
      <c r="F161" s="36" t="s">
        <v>1056</v>
      </c>
      <c r="G161" s="36" t="s">
        <v>1057</v>
      </c>
      <c r="H161" s="26" t="s">
        <v>1047</v>
      </c>
      <c r="I161" s="26" t="s">
        <v>859</v>
      </c>
      <c r="J161" s="26">
        <v>237000</v>
      </c>
      <c r="K161" s="26" t="s">
        <v>1058</v>
      </c>
      <c r="L161" s="26" t="s">
        <v>1059</v>
      </c>
      <c r="M161" s="26">
        <v>15256458333</v>
      </c>
      <c r="N161" s="26" t="s">
        <v>6</v>
      </c>
      <c r="O161" s="26" t="s">
        <v>6</v>
      </c>
      <c r="P161" s="36" t="s">
        <v>1068</v>
      </c>
      <c r="Q161" s="36" t="s">
        <v>1069</v>
      </c>
      <c r="R161" s="26" t="s">
        <v>1062</v>
      </c>
      <c r="S161" s="36" t="s">
        <v>1063</v>
      </c>
      <c r="T161" s="36"/>
      <c r="U161" s="26" t="s">
        <v>67</v>
      </c>
      <c r="V161" s="26">
        <v>5</v>
      </c>
    </row>
    <row r="162" spans="1:22" ht="27" customHeight="1">
      <c r="A162" s="26">
        <v>160</v>
      </c>
      <c r="B162" s="36" t="s">
        <v>1070</v>
      </c>
      <c r="C162" s="36" t="s">
        <v>1071</v>
      </c>
      <c r="D162" s="36" t="s">
        <v>1072</v>
      </c>
      <c r="E162" s="26" t="s">
        <v>1073</v>
      </c>
      <c r="F162" s="36" t="s">
        <v>1074</v>
      </c>
      <c r="G162" s="36"/>
      <c r="H162" s="26" t="s">
        <v>1075</v>
      </c>
      <c r="I162" s="26" t="s">
        <v>859</v>
      </c>
      <c r="J162" s="26"/>
      <c r="K162" s="26" t="s">
        <v>1076</v>
      </c>
      <c r="L162" s="26" t="s">
        <v>1073</v>
      </c>
      <c r="M162" s="26">
        <v>13516444746</v>
      </c>
      <c r="N162" s="26" t="s">
        <v>8</v>
      </c>
      <c r="O162" s="26" t="s">
        <v>8</v>
      </c>
      <c r="P162" s="36" t="s">
        <v>1077</v>
      </c>
      <c r="Q162" s="36" t="s">
        <v>1078</v>
      </c>
      <c r="R162" s="26" t="s">
        <v>65</v>
      </c>
      <c r="S162" s="36" t="s">
        <v>1079</v>
      </c>
      <c r="T162" s="36"/>
      <c r="U162" s="26" t="s">
        <v>67</v>
      </c>
      <c r="V162" s="26">
        <v>30</v>
      </c>
    </row>
    <row r="163" spans="1:22" ht="27" hidden="1" customHeight="1">
      <c r="A163" s="26">
        <v>161</v>
      </c>
      <c r="B163" s="36" t="s">
        <v>1080</v>
      </c>
      <c r="C163" s="36" t="s">
        <v>1081</v>
      </c>
      <c r="D163" s="36" t="s">
        <v>1082</v>
      </c>
      <c r="E163" s="26"/>
      <c r="F163" s="36"/>
      <c r="G163" s="36"/>
      <c r="H163" s="26" t="s">
        <v>1083</v>
      </c>
      <c r="I163" s="26" t="s">
        <v>859</v>
      </c>
      <c r="J163" s="26">
        <v>237000</v>
      </c>
      <c r="K163" s="26" t="s">
        <v>1084</v>
      </c>
      <c r="L163" s="26"/>
      <c r="M163" s="26">
        <v>19856586685</v>
      </c>
      <c r="N163" s="26" t="s">
        <v>6</v>
      </c>
      <c r="O163" s="26" t="s">
        <v>6</v>
      </c>
      <c r="P163" s="36" t="s">
        <v>1085</v>
      </c>
      <c r="Q163" s="36" t="s">
        <v>1086</v>
      </c>
      <c r="R163" s="26" t="s">
        <v>154</v>
      </c>
      <c r="S163" s="36" t="s">
        <v>1087</v>
      </c>
      <c r="T163" s="36"/>
      <c r="U163" s="26" t="s">
        <v>67</v>
      </c>
      <c r="V163" s="26">
        <v>20</v>
      </c>
    </row>
    <row r="164" spans="1:22" ht="27" hidden="1" customHeight="1">
      <c r="A164" s="26">
        <v>162</v>
      </c>
      <c r="B164" s="36" t="s">
        <v>1088</v>
      </c>
      <c r="C164" s="36" t="s">
        <v>1089</v>
      </c>
      <c r="D164" s="36" t="s">
        <v>1090</v>
      </c>
      <c r="E164" s="26" t="s">
        <v>1091</v>
      </c>
      <c r="F164" s="36"/>
      <c r="G164" s="36" t="s">
        <v>1092</v>
      </c>
      <c r="H164" s="26" t="s">
        <v>1047</v>
      </c>
      <c r="I164" s="26" t="s">
        <v>859</v>
      </c>
      <c r="J164" s="26">
        <v>237000</v>
      </c>
      <c r="K164" s="26" t="s">
        <v>1093</v>
      </c>
      <c r="L164" s="26" t="s">
        <v>1091</v>
      </c>
      <c r="M164" s="26">
        <v>15505646169</v>
      </c>
      <c r="N164" s="26" t="s">
        <v>1094</v>
      </c>
      <c r="O164" s="26" t="s">
        <v>20</v>
      </c>
      <c r="P164" s="36" t="s">
        <v>1095</v>
      </c>
      <c r="Q164" s="36" t="s">
        <v>1096</v>
      </c>
      <c r="R164" s="26" t="s">
        <v>672</v>
      </c>
      <c r="S164" s="36" t="s">
        <v>1097</v>
      </c>
      <c r="T164" s="36"/>
      <c r="U164" s="26" t="s">
        <v>67</v>
      </c>
      <c r="V164" s="26">
        <v>4</v>
      </c>
    </row>
    <row r="165" spans="1:22" ht="27" customHeight="1">
      <c r="A165" s="26">
        <v>163</v>
      </c>
      <c r="B165" s="36" t="s">
        <v>1098</v>
      </c>
      <c r="C165" s="36" t="s">
        <v>1099</v>
      </c>
      <c r="D165" s="36" t="s">
        <v>1100</v>
      </c>
      <c r="E165" s="26"/>
      <c r="F165" s="36" t="s">
        <v>1101</v>
      </c>
      <c r="G165" s="36" t="s">
        <v>1102</v>
      </c>
      <c r="H165" s="26" t="s">
        <v>1047</v>
      </c>
      <c r="I165" s="26" t="s">
        <v>859</v>
      </c>
      <c r="J165" s="26">
        <v>237000</v>
      </c>
      <c r="K165" s="26" t="s">
        <v>1103</v>
      </c>
      <c r="L165" s="26"/>
      <c r="M165" s="26">
        <v>18956429927</v>
      </c>
      <c r="N165" s="26" t="s">
        <v>8</v>
      </c>
      <c r="O165" s="26" t="s">
        <v>8</v>
      </c>
      <c r="P165" s="36" t="s">
        <v>1104</v>
      </c>
      <c r="Q165" s="36" t="s">
        <v>1105</v>
      </c>
      <c r="R165" s="26" t="s">
        <v>134</v>
      </c>
      <c r="S165" s="36" t="s">
        <v>1106</v>
      </c>
      <c r="T165" s="36"/>
      <c r="U165" s="26" t="s">
        <v>79</v>
      </c>
      <c r="V165" s="26">
        <v>20</v>
      </c>
    </row>
    <row r="166" spans="1:22" ht="27" customHeight="1">
      <c r="A166" s="26">
        <v>164</v>
      </c>
      <c r="B166" s="36" t="s">
        <v>1107</v>
      </c>
      <c r="C166" s="36" t="s">
        <v>1108</v>
      </c>
      <c r="D166" s="36" t="s">
        <v>1109</v>
      </c>
      <c r="E166" s="26" t="s">
        <v>1110</v>
      </c>
      <c r="F166" s="36" t="s">
        <v>1111</v>
      </c>
      <c r="G166" s="36" t="s">
        <v>1112</v>
      </c>
      <c r="H166" s="26" t="s">
        <v>859</v>
      </c>
      <c r="I166" s="26" t="s">
        <v>859</v>
      </c>
      <c r="J166" s="26">
        <v>237000</v>
      </c>
      <c r="K166" s="26" t="s">
        <v>1113</v>
      </c>
      <c r="L166" s="26" t="s">
        <v>1114</v>
      </c>
      <c r="M166" s="26">
        <v>13966319572</v>
      </c>
      <c r="N166" s="26" t="s">
        <v>8</v>
      </c>
      <c r="O166" s="26" t="s">
        <v>8</v>
      </c>
      <c r="P166" s="36" t="s">
        <v>1115</v>
      </c>
      <c r="Q166" s="36" t="s">
        <v>1116</v>
      </c>
      <c r="R166" s="26" t="s">
        <v>65</v>
      </c>
      <c r="S166" s="36" t="s">
        <v>1117</v>
      </c>
      <c r="T166" s="36"/>
      <c r="U166" s="26" t="s">
        <v>67</v>
      </c>
      <c r="V166" s="26">
        <v>50</v>
      </c>
    </row>
    <row r="167" spans="1:22" ht="27" customHeight="1">
      <c r="A167" s="26">
        <v>165</v>
      </c>
      <c r="B167" s="36" t="s">
        <v>1118</v>
      </c>
      <c r="C167" s="36" t="s">
        <v>1119</v>
      </c>
      <c r="D167" s="36" t="s">
        <v>1120</v>
      </c>
      <c r="E167" s="26"/>
      <c r="F167" s="36" t="s">
        <v>1121</v>
      </c>
      <c r="G167" s="36"/>
      <c r="H167" s="26" t="s">
        <v>21</v>
      </c>
      <c r="I167" s="26" t="s">
        <v>859</v>
      </c>
      <c r="J167" s="26"/>
      <c r="K167" s="26" t="s">
        <v>1122</v>
      </c>
      <c r="L167" s="26"/>
      <c r="M167" s="26">
        <v>18205646979</v>
      </c>
      <c r="N167" s="26" t="s">
        <v>8</v>
      </c>
      <c r="O167" s="26" t="s">
        <v>8</v>
      </c>
      <c r="P167" s="36" t="s">
        <v>1123</v>
      </c>
      <c r="Q167" s="36" t="s">
        <v>1124</v>
      </c>
      <c r="R167" s="26" t="s">
        <v>65</v>
      </c>
      <c r="S167" s="36" t="s">
        <v>1125</v>
      </c>
      <c r="T167" s="36"/>
      <c r="U167" s="26" t="s">
        <v>67</v>
      </c>
      <c r="V167" s="26">
        <v>20</v>
      </c>
    </row>
    <row r="168" spans="1:22" ht="27" hidden="1" customHeight="1">
      <c r="A168" s="26">
        <v>166</v>
      </c>
      <c r="B168" s="36" t="s">
        <v>1126</v>
      </c>
      <c r="C168" s="36" t="s">
        <v>1127</v>
      </c>
      <c r="D168" s="36" t="s">
        <v>1128</v>
      </c>
      <c r="E168" s="26" t="s">
        <v>1129</v>
      </c>
      <c r="F168" s="36" t="s">
        <v>1130</v>
      </c>
      <c r="G168" s="36"/>
      <c r="H168" s="26" t="s">
        <v>1131</v>
      </c>
      <c r="I168" s="26" t="s">
        <v>859</v>
      </c>
      <c r="J168" s="26">
        <v>231300</v>
      </c>
      <c r="K168" s="26" t="s">
        <v>1132</v>
      </c>
      <c r="L168" s="26"/>
      <c r="M168" s="26">
        <v>13956122599</v>
      </c>
      <c r="N168" s="26" t="s">
        <v>6</v>
      </c>
      <c r="O168" s="26" t="s">
        <v>6</v>
      </c>
      <c r="P168" s="36" t="s">
        <v>1133</v>
      </c>
      <c r="Q168" s="36" t="s">
        <v>1134</v>
      </c>
      <c r="R168" s="26" t="s">
        <v>65</v>
      </c>
      <c r="S168" s="36" t="s">
        <v>1135</v>
      </c>
      <c r="T168" s="36"/>
      <c r="U168" s="26" t="s">
        <v>67</v>
      </c>
      <c r="V168" s="26">
        <v>20</v>
      </c>
    </row>
    <row r="169" spans="1:22" ht="27" hidden="1" customHeight="1">
      <c r="A169" s="26">
        <v>167</v>
      </c>
      <c r="B169" s="36" t="s">
        <v>1136</v>
      </c>
      <c r="C169" s="36" t="s">
        <v>1137</v>
      </c>
      <c r="D169" s="36" t="s">
        <v>1138</v>
      </c>
      <c r="E169" s="26" t="s">
        <v>1139</v>
      </c>
      <c r="F169" s="36" t="s">
        <v>1140</v>
      </c>
      <c r="G169" s="36" t="s">
        <v>1141</v>
      </c>
      <c r="H169" s="26" t="s">
        <v>1131</v>
      </c>
      <c r="I169" s="26" t="s">
        <v>859</v>
      </c>
      <c r="J169" s="26">
        <v>231300</v>
      </c>
      <c r="K169" s="26" t="s">
        <v>1142</v>
      </c>
      <c r="L169" s="26" t="s">
        <v>1143</v>
      </c>
      <c r="M169" s="26">
        <v>13956110379</v>
      </c>
      <c r="N169" s="26" t="s">
        <v>16</v>
      </c>
      <c r="O169" s="26" t="s">
        <v>16</v>
      </c>
      <c r="P169" s="36" t="s">
        <v>1144</v>
      </c>
      <c r="Q169" s="36" t="s">
        <v>1145</v>
      </c>
      <c r="R169" s="26" t="s">
        <v>65</v>
      </c>
      <c r="S169" s="36" t="s">
        <v>1146</v>
      </c>
      <c r="T169" s="36"/>
      <c r="U169" s="26" t="s">
        <v>79</v>
      </c>
      <c r="V169" s="26">
        <v>600</v>
      </c>
    </row>
    <row r="170" spans="1:22" ht="27" hidden="1" customHeight="1">
      <c r="A170" s="26">
        <v>168</v>
      </c>
      <c r="B170" s="36" t="s">
        <v>1147</v>
      </c>
      <c r="C170" s="36" t="s">
        <v>1148</v>
      </c>
      <c r="D170" s="36" t="s">
        <v>1149</v>
      </c>
      <c r="E170" s="26"/>
      <c r="F170" s="36"/>
      <c r="G170" s="36"/>
      <c r="H170" s="26" t="s">
        <v>1150</v>
      </c>
      <c r="I170" s="26" t="s">
        <v>859</v>
      </c>
      <c r="J170" s="26">
        <v>237431</v>
      </c>
      <c r="K170" s="26" t="s">
        <v>1151</v>
      </c>
      <c r="L170" s="26"/>
      <c r="M170" s="26">
        <v>18098762809</v>
      </c>
      <c r="N170" s="26" t="s">
        <v>10</v>
      </c>
      <c r="O170" s="26" t="s">
        <v>10</v>
      </c>
      <c r="P170" s="36" t="s">
        <v>1152</v>
      </c>
      <c r="Q170" s="36" t="s">
        <v>1153</v>
      </c>
      <c r="R170" s="26" t="s">
        <v>154</v>
      </c>
      <c r="S170" s="36" t="s">
        <v>1154</v>
      </c>
      <c r="T170" s="36"/>
      <c r="U170" s="26" t="s">
        <v>67</v>
      </c>
      <c r="V170" s="26"/>
    </row>
    <row r="171" spans="1:22" ht="27" hidden="1" customHeight="1">
      <c r="A171" s="26">
        <v>169</v>
      </c>
      <c r="B171" s="36" t="s">
        <v>1155</v>
      </c>
      <c r="C171" s="36" t="s">
        <v>1156</v>
      </c>
      <c r="D171" s="36" t="s">
        <v>1157</v>
      </c>
      <c r="E171" s="26"/>
      <c r="F171" s="36"/>
      <c r="G171" s="36"/>
      <c r="H171" s="26" t="s">
        <v>1150</v>
      </c>
      <c r="I171" s="26" t="s">
        <v>859</v>
      </c>
      <c r="J171" s="26">
        <v>237431</v>
      </c>
      <c r="K171" s="26" t="s">
        <v>1158</v>
      </c>
      <c r="L171" s="26"/>
      <c r="M171" s="26">
        <v>18098762777</v>
      </c>
      <c r="N171" s="26" t="s">
        <v>10</v>
      </c>
      <c r="O171" s="26" t="s">
        <v>10</v>
      </c>
      <c r="P171" s="36" t="s">
        <v>1155</v>
      </c>
      <c r="Q171" s="36" t="s">
        <v>1159</v>
      </c>
      <c r="R171" s="26" t="s">
        <v>154</v>
      </c>
      <c r="S171" s="36" t="s">
        <v>1160</v>
      </c>
      <c r="T171" s="36"/>
      <c r="U171" s="26" t="s">
        <v>67</v>
      </c>
      <c r="V171" s="26"/>
    </row>
    <row r="172" spans="1:22" ht="27" hidden="1" customHeight="1">
      <c r="A172" s="26">
        <v>170</v>
      </c>
      <c r="B172" s="36" t="s">
        <v>1161</v>
      </c>
      <c r="C172" s="36" t="s">
        <v>1162</v>
      </c>
      <c r="D172" s="36" t="s">
        <v>1163</v>
      </c>
      <c r="E172" s="26"/>
      <c r="F172" s="36" t="s">
        <v>1164</v>
      </c>
      <c r="G172" s="36"/>
      <c r="H172" s="26" t="s">
        <v>1150</v>
      </c>
      <c r="I172" s="26" t="s">
        <v>859</v>
      </c>
      <c r="J172" s="26">
        <v>237431</v>
      </c>
      <c r="K172" s="26" t="s">
        <v>1165</v>
      </c>
      <c r="L172" s="26"/>
      <c r="M172" s="26">
        <v>18815645046</v>
      </c>
      <c r="N172" s="26" t="s">
        <v>6</v>
      </c>
      <c r="O172" s="26" t="s">
        <v>6</v>
      </c>
      <c r="P172" s="36" t="s">
        <v>1166</v>
      </c>
      <c r="Q172" s="36" t="s">
        <v>1167</v>
      </c>
      <c r="R172" s="26" t="s">
        <v>154</v>
      </c>
      <c r="S172" s="36" t="s">
        <v>1168</v>
      </c>
      <c r="T172" s="36"/>
      <c r="U172" s="26" t="s">
        <v>67</v>
      </c>
      <c r="V172" s="26"/>
    </row>
    <row r="173" spans="1:22" ht="27" hidden="1" customHeight="1">
      <c r="A173" s="26">
        <v>171</v>
      </c>
      <c r="B173" s="36" t="s">
        <v>1169</v>
      </c>
      <c r="C173" s="36" t="s">
        <v>1170</v>
      </c>
      <c r="D173" s="36" t="s">
        <v>1171</v>
      </c>
      <c r="E173" s="26"/>
      <c r="F173" s="36" t="s">
        <v>1172</v>
      </c>
      <c r="G173" s="36"/>
      <c r="H173" s="26" t="s">
        <v>1150</v>
      </c>
      <c r="I173" s="26" t="s">
        <v>859</v>
      </c>
      <c r="J173" s="26">
        <v>237431</v>
      </c>
      <c r="K173" s="26" t="s">
        <v>1173</v>
      </c>
      <c r="L173" s="26"/>
      <c r="M173" s="26">
        <v>15055248222</v>
      </c>
      <c r="N173" s="26" t="s">
        <v>6</v>
      </c>
      <c r="O173" s="26" t="s">
        <v>6</v>
      </c>
      <c r="P173" s="36" t="s">
        <v>1174</v>
      </c>
      <c r="Q173" s="36" t="s">
        <v>1175</v>
      </c>
      <c r="R173" s="26"/>
      <c r="S173" s="36" t="s">
        <v>1176</v>
      </c>
      <c r="T173" s="36"/>
      <c r="U173" s="26" t="s">
        <v>67</v>
      </c>
      <c r="V173" s="26"/>
    </row>
    <row r="174" spans="1:22" ht="27" hidden="1" customHeight="1">
      <c r="A174" s="26">
        <v>172</v>
      </c>
      <c r="B174" s="36" t="s">
        <v>1177</v>
      </c>
      <c r="C174" s="36" t="s">
        <v>1178</v>
      </c>
      <c r="D174" s="36" t="s">
        <v>1179</v>
      </c>
      <c r="E174" s="26"/>
      <c r="F174" s="36"/>
      <c r="G174" s="36"/>
      <c r="H174" s="26" t="s">
        <v>1150</v>
      </c>
      <c r="I174" s="26" t="s">
        <v>859</v>
      </c>
      <c r="J174" s="26">
        <v>237431</v>
      </c>
      <c r="K174" s="26" t="s">
        <v>1180</v>
      </c>
      <c r="L174" s="26"/>
      <c r="M174" s="26">
        <v>18314855590</v>
      </c>
      <c r="N174" s="26" t="s">
        <v>6</v>
      </c>
      <c r="O174" s="26" t="s">
        <v>6</v>
      </c>
      <c r="P174" s="36" t="s">
        <v>1181</v>
      </c>
      <c r="Q174" s="36" t="s">
        <v>1182</v>
      </c>
      <c r="R174" s="26" t="s">
        <v>154</v>
      </c>
      <c r="S174" s="36" t="s">
        <v>1183</v>
      </c>
      <c r="T174" s="36"/>
      <c r="U174" s="26" t="s">
        <v>67</v>
      </c>
      <c r="V174" s="26"/>
    </row>
    <row r="175" spans="1:22" ht="27" hidden="1" customHeight="1">
      <c r="A175" s="26">
        <v>173</v>
      </c>
      <c r="B175" s="36" t="s">
        <v>1184</v>
      </c>
      <c r="C175" s="36" t="s">
        <v>1185</v>
      </c>
      <c r="D175" s="36" t="s">
        <v>1186</v>
      </c>
      <c r="E175" s="26"/>
      <c r="F175" s="36" t="s">
        <v>1187</v>
      </c>
      <c r="G175" s="36"/>
      <c r="H175" s="26" t="s">
        <v>1150</v>
      </c>
      <c r="I175" s="26" t="s">
        <v>859</v>
      </c>
      <c r="J175" s="26">
        <v>237431</v>
      </c>
      <c r="K175" s="26" t="s">
        <v>1188</v>
      </c>
      <c r="L175" s="26"/>
      <c r="M175" s="26">
        <v>15256406111</v>
      </c>
      <c r="N175" s="26" t="s">
        <v>12</v>
      </c>
      <c r="O175" s="26" t="s">
        <v>12</v>
      </c>
      <c r="P175" s="36" t="s">
        <v>1189</v>
      </c>
      <c r="Q175" s="36" t="s">
        <v>1190</v>
      </c>
      <c r="R175" s="26" t="s">
        <v>65</v>
      </c>
      <c r="S175" s="36" t="s">
        <v>1191</v>
      </c>
      <c r="T175" s="36"/>
      <c r="U175" s="26" t="s">
        <v>67</v>
      </c>
      <c r="V175" s="26"/>
    </row>
    <row r="176" spans="1:22" ht="27" hidden="1" customHeight="1">
      <c r="A176" s="26">
        <v>174</v>
      </c>
      <c r="B176" s="36" t="s">
        <v>1169</v>
      </c>
      <c r="C176" s="36" t="s">
        <v>1192</v>
      </c>
      <c r="D176" s="36" t="s">
        <v>1193</v>
      </c>
      <c r="E176" s="26"/>
      <c r="F176" s="36" t="s">
        <v>1194</v>
      </c>
      <c r="G176" s="36"/>
      <c r="H176" s="26" t="s">
        <v>1150</v>
      </c>
      <c r="I176" s="26" t="s">
        <v>859</v>
      </c>
      <c r="J176" s="26">
        <v>237431</v>
      </c>
      <c r="K176" s="26" t="s">
        <v>1195</v>
      </c>
      <c r="L176" s="26"/>
      <c r="M176" s="26">
        <v>13505648250</v>
      </c>
      <c r="N176" s="26" t="s">
        <v>6</v>
      </c>
      <c r="O176" s="26" t="s">
        <v>6</v>
      </c>
      <c r="P176" s="36" t="s">
        <v>1174</v>
      </c>
      <c r="Q176" s="36" t="s">
        <v>1196</v>
      </c>
      <c r="R176" s="26" t="s">
        <v>154</v>
      </c>
      <c r="S176" s="36" t="s">
        <v>1197</v>
      </c>
      <c r="T176" s="36"/>
      <c r="U176" s="26" t="s">
        <v>67</v>
      </c>
      <c r="V176" s="26"/>
    </row>
    <row r="177" spans="1:22" ht="27" hidden="1" customHeight="1">
      <c r="A177" s="26">
        <v>175</v>
      </c>
      <c r="B177" s="36" t="s">
        <v>1198</v>
      </c>
      <c r="C177" s="36" t="s">
        <v>1199</v>
      </c>
      <c r="D177" s="36" t="s">
        <v>1171</v>
      </c>
      <c r="E177" s="26"/>
      <c r="F177" s="36"/>
      <c r="G177" s="36"/>
      <c r="H177" s="26" t="s">
        <v>1150</v>
      </c>
      <c r="I177" s="26" t="s">
        <v>859</v>
      </c>
      <c r="J177" s="26">
        <v>237431</v>
      </c>
      <c r="K177" s="26" t="s">
        <v>1200</v>
      </c>
      <c r="L177" s="26"/>
      <c r="M177" s="26">
        <v>18609649999</v>
      </c>
      <c r="N177" s="26" t="s">
        <v>6</v>
      </c>
      <c r="O177" s="26" t="s">
        <v>6</v>
      </c>
      <c r="P177" s="36" t="s">
        <v>1201</v>
      </c>
      <c r="Q177" s="36" t="s">
        <v>1202</v>
      </c>
      <c r="R177" s="26" t="s">
        <v>154</v>
      </c>
      <c r="S177" s="36" t="s">
        <v>1203</v>
      </c>
      <c r="T177" s="36"/>
      <c r="U177" s="26"/>
      <c r="V177" s="26"/>
    </row>
    <row r="178" spans="1:22" ht="27" hidden="1" customHeight="1">
      <c r="A178" s="26">
        <v>176</v>
      </c>
      <c r="B178" s="36" t="s">
        <v>1169</v>
      </c>
      <c r="C178" s="36" t="s">
        <v>1204</v>
      </c>
      <c r="D178" s="36" t="s">
        <v>1205</v>
      </c>
      <c r="E178" s="26"/>
      <c r="F178" s="36" t="s">
        <v>1206</v>
      </c>
      <c r="G178" s="36"/>
      <c r="H178" s="26" t="s">
        <v>1150</v>
      </c>
      <c r="I178" s="26" t="s">
        <v>859</v>
      </c>
      <c r="J178" s="26">
        <v>237431</v>
      </c>
      <c r="K178" s="26" t="s">
        <v>1207</v>
      </c>
      <c r="L178" s="26"/>
      <c r="M178" s="26">
        <v>13470882032</v>
      </c>
      <c r="N178" s="26" t="s">
        <v>6</v>
      </c>
      <c r="O178" s="26" t="s">
        <v>6</v>
      </c>
      <c r="P178" s="36" t="s">
        <v>1208</v>
      </c>
      <c r="Q178" s="36" t="s">
        <v>1209</v>
      </c>
      <c r="R178" s="26" t="s">
        <v>154</v>
      </c>
      <c r="S178" s="36" t="s">
        <v>1210</v>
      </c>
      <c r="T178" s="36"/>
      <c r="U178" s="26" t="s">
        <v>67</v>
      </c>
      <c r="V178" s="26"/>
    </row>
    <row r="179" spans="1:22" ht="27" hidden="1" customHeight="1">
      <c r="A179" s="26">
        <v>177</v>
      </c>
      <c r="B179" s="36" t="s">
        <v>1211</v>
      </c>
      <c r="C179" s="36" t="s">
        <v>1212</v>
      </c>
      <c r="D179" s="36" t="s">
        <v>1213</v>
      </c>
      <c r="E179" s="26"/>
      <c r="F179" s="36" t="s">
        <v>1214</v>
      </c>
      <c r="G179" s="36"/>
      <c r="H179" s="26" t="s">
        <v>1150</v>
      </c>
      <c r="I179" s="26" t="s">
        <v>859</v>
      </c>
      <c r="J179" s="26">
        <v>237431</v>
      </c>
      <c r="K179" s="26" t="s">
        <v>1215</v>
      </c>
      <c r="L179" s="26"/>
      <c r="M179" s="26">
        <v>13966314625</v>
      </c>
      <c r="N179" s="26" t="s">
        <v>6</v>
      </c>
      <c r="O179" s="26" t="s">
        <v>6</v>
      </c>
      <c r="P179" s="36" t="s">
        <v>1216</v>
      </c>
      <c r="Q179" s="36" t="s">
        <v>1217</v>
      </c>
      <c r="R179" s="26" t="s">
        <v>154</v>
      </c>
      <c r="S179" s="36" t="s">
        <v>1218</v>
      </c>
      <c r="T179" s="36"/>
      <c r="U179" s="26" t="s">
        <v>67</v>
      </c>
      <c r="V179" s="26"/>
    </row>
    <row r="180" spans="1:22" ht="27" hidden="1" customHeight="1">
      <c r="A180" s="26">
        <v>178</v>
      </c>
      <c r="B180" s="36" t="s">
        <v>1219</v>
      </c>
      <c r="C180" s="36" t="s">
        <v>1220</v>
      </c>
      <c r="D180" s="36" t="s">
        <v>1221</v>
      </c>
      <c r="E180" s="26"/>
      <c r="F180" s="36"/>
      <c r="G180" s="36"/>
      <c r="H180" s="26" t="s">
        <v>1222</v>
      </c>
      <c r="I180" s="26" t="s">
        <v>859</v>
      </c>
      <c r="J180" s="26">
        <v>237000</v>
      </c>
      <c r="K180" s="26" t="s">
        <v>1223</v>
      </c>
      <c r="L180" s="26" t="s">
        <v>1224</v>
      </c>
      <c r="M180" s="26">
        <v>15505646651</v>
      </c>
      <c r="N180" s="26" t="s">
        <v>1225</v>
      </c>
      <c r="O180" s="26" t="s">
        <v>10</v>
      </c>
      <c r="P180" s="36" t="s">
        <v>1226</v>
      </c>
      <c r="Q180" s="36" t="s">
        <v>1227</v>
      </c>
      <c r="R180" s="26" t="s">
        <v>65</v>
      </c>
      <c r="S180" s="36" t="s">
        <v>1228</v>
      </c>
      <c r="T180" s="36"/>
      <c r="U180" s="26" t="s">
        <v>79</v>
      </c>
      <c r="V180" s="26">
        <v>500</v>
      </c>
    </row>
    <row r="181" spans="1:22" ht="27" customHeight="1">
      <c r="A181" s="26">
        <v>179</v>
      </c>
      <c r="B181" s="36" t="s">
        <v>1229</v>
      </c>
      <c r="C181" s="36" t="s">
        <v>1230</v>
      </c>
      <c r="D181" s="36" t="s">
        <v>1231</v>
      </c>
      <c r="E181" s="26"/>
      <c r="F181" s="36" t="s">
        <v>1232</v>
      </c>
      <c r="G181" s="36"/>
      <c r="H181" s="26" t="s">
        <v>1222</v>
      </c>
      <c r="I181" s="26" t="s">
        <v>859</v>
      </c>
      <c r="J181" s="26"/>
      <c r="K181" s="26" t="s">
        <v>1233</v>
      </c>
      <c r="L181" s="26"/>
      <c r="M181" s="26">
        <v>13777722015</v>
      </c>
      <c r="N181" s="26" t="s">
        <v>1234</v>
      </c>
      <c r="O181" s="26" t="s">
        <v>8</v>
      </c>
      <c r="P181" s="36" t="s">
        <v>1235</v>
      </c>
      <c r="Q181" s="36" t="s">
        <v>1236</v>
      </c>
      <c r="R181" s="26" t="s">
        <v>10</v>
      </c>
      <c r="S181" s="36" t="s">
        <v>1237</v>
      </c>
      <c r="T181" s="36"/>
      <c r="U181" s="26" t="s">
        <v>67</v>
      </c>
      <c r="V181" s="26">
        <v>30</v>
      </c>
    </row>
    <row r="182" spans="1:22" ht="27" hidden="1" customHeight="1">
      <c r="A182" s="26">
        <v>180</v>
      </c>
      <c r="B182" s="36" t="s">
        <v>1238</v>
      </c>
      <c r="C182" s="36" t="s">
        <v>1239</v>
      </c>
      <c r="D182" s="36" t="s">
        <v>1240</v>
      </c>
      <c r="E182" s="26"/>
      <c r="F182" s="36"/>
      <c r="G182" s="36"/>
      <c r="H182" s="26" t="s">
        <v>1222</v>
      </c>
      <c r="I182" s="26" t="s">
        <v>859</v>
      </c>
      <c r="J182" s="26"/>
      <c r="K182" s="26" t="s">
        <v>1241</v>
      </c>
      <c r="L182" s="26" t="s">
        <v>1242</v>
      </c>
      <c r="M182" s="26">
        <v>18956403456</v>
      </c>
      <c r="N182" s="26" t="s">
        <v>6</v>
      </c>
      <c r="O182" s="26" t="s">
        <v>6</v>
      </c>
      <c r="P182" s="36" t="s">
        <v>1243</v>
      </c>
      <c r="Q182" s="36" t="s">
        <v>1244</v>
      </c>
      <c r="R182" s="26" t="s">
        <v>65</v>
      </c>
      <c r="S182" s="36" t="s">
        <v>1245</v>
      </c>
      <c r="T182" s="36"/>
      <c r="U182" s="26" t="s">
        <v>79</v>
      </c>
      <c r="V182" s="26">
        <v>100</v>
      </c>
    </row>
    <row r="183" spans="1:22" ht="27" customHeight="1">
      <c r="A183" s="26">
        <v>181</v>
      </c>
      <c r="B183" s="36" t="s">
        <v>1246</v>
      </c>
      <c r="C183" s="36" t="s">
        <v>1247</v>
      </c>
      <c r="D183" s="36" t="s">
        <v>1248</v>
      </c>
      <c r="E183" s="26" t="s">
        <v>1249</v>
      </c>
      <c r="F183" s="36" t="s">
        <v>1250</v>
      </c>
      <c r="G183" s="36" t="s">
        <v>1251</v>
      </c>
      <c r="H183" s="26" t="s">
        <v>859</v>
      </c>
      <c r="I183" s="26" t="s">
        <v>859</v>
      </c>
      <c r="J183" s="26">
        <v>237141</v>
      </c>
      <c r="K183" s="26" t="s">
        <v>1252</v>
      </c>
      <c r="L183" s="26" t="s">
        <v>1253</v>
      </c>
      <c r="M183" s="26">
        <v>18175096186</v>
      </c>
      <c r="N183" s="26" t="s">
        <v>1234</v>
      </c>
      <c r="O183" s="26" t="s">
        <v>8</v>
      </c>
      <c r="P183" s="36" t="s">
        <v>1254</v>
      </c>
      <c r="Q183" s="36" t="s">
        <v>1255</v>
      </c>
      <c r="R183" s="26" t="s">
        <v>622</v>
      </c>
      <c r="S183" s="36" t="s">
        <v>1256</v>
      </c>
      <c r="T183" s="36"/>
      <c r="U183" s="26" t="s">
        <v>67</v>
      </c>
      <c r="V183" s="26">
        <v>30</v>
      </c>
    </row>
    <row r="184" spans="1:22" ht="27" hidden="1" customHeight="1">
      <c r="A184" s="26">
        <v>182</v>
      </c>
      <c r="B184" s="36" t="s">
        <v>1257</v>
      </c>
      <c r="C184" s="36" t="s">
        <v>1258</v>
      </c>
      <c r="D184" s="36" t="s">
        <v>1259</v>
      </c>
      <c r="E184" s="26"/>
      <c r="F184" s="36"/>
      <c r="G184" s="36"/>
      <c r="H184" s="26" t="s">
        <v>1222</v>
      </c>
      <c r="I184" s="26" t="s">
        <v>859</v>
      </c>
      <c r="J184" s="26">
        <v>237000</v>
      </c>
      <c r="K184" s="26" t="s">
        <v>1223</v>
      </c>
      <c r="L184" s="26"/>
      <c r="M184" s="26">
        <v>15505646651</v>
      </c>
      <c r="N184" s="26" t="s">
        <v>1225</v>
      </c>
      <c r="O184" s="26" t="s">
        <v>10</v>
      </c>
      <c r="P184" s="36" t="s">
        <v>1260</v>
      </c>
      <c r="Q184" s="36" t="s">
        <v>1261</v>
      </c>
      <c r="R184" s="26" t="s">
        <v>65</v>
      </c>
      <c r="S184" s="36" t="s">
        <v>1262</v>
      </c>
      <c r="T184" s="36"/>
      <c r="U184" s="26" t="s">
        <v>67</v>
      </c>
      <c r="V184" s="26">
        <v>200</v>
      </c>
    </row>
    <row r="185" spans="1:22" ht="27" hidden="1" customHeight="1">
      <c r="A185" s="26">
        <v>183</v>
      </c>
      <c r="B185" s="36" t="s">
        <v>1263</v>
      </c>
      <c r="C185" s="36" t="s">
        <v>1264</v>
      </c>
      <c r="D185" s="36" t="s">
        <v>1265</v>
      </c>
      <c r="E185" s="26"/>
      <c r="F185" s="36" t="s">
        <v>1266</v>
      </c>
      <c r="G185" s="36"/>
      <c r="H185" s="26" t="s">
        <v>1222</v>
      </c>
      <c r="I185" s="26" t="s">
        <v>859</v>
      </c>
      <c r="J185" s="26">
        <v>237000</v>
      </c>
      <c r="K185" s="26" t="s">
        <v>1267</v>
      </c>
      <c r="L185" s="26"/>
      <c r="M185" s="26">
        <v>13951892167</v>
      </c>
      <c r="N185" s="26" t="s">
        <v>6</v>
      </c>
      <c r="O185" s="26" t="s">
        <v>6</v>
      </c>
      <c r="P185" s="36" t="s">
        <v>1268</v>
      </c>
      <c r="Q185" s="36" t="s">
        <v>1269</v>
      </c>
      <c r="R185" s="26" t="s">
        <v>65</v>
      </c>
      <c r="S185" s="36" t="s">
        <v>1270</v>
      </c>
      <c r="T185" s="36"/>
      <c r="U185" s="26" t="s">
        <v>79</v>
      </c>
      <c r="V185" s="26">
        <v>5</v>
      </c>
    </row>
    <row r="186" spans="1:22" ht="27" customHeight="1">
      <c r="A186" s="26">
        <v>184</v>
      </c>
      <c r="B186" s="36" t="s">
        <v>1271</v>
      </c>
      <c r="C186" s="36" t="s">
        <v>1272</v>
      </c>
      <c r="D186" s="36" t="s">
        <v>1273</v>
      </c>
      <c r="E186" s="26" t="s">
        <v>1274</v>
      </c>
      <c r="F186" s="36" t="s">
        <v>1275</v>
      </c>
      <c r="G186" s="36"/>
      <c r="H186" s="26" t="s">
        <v>1222</v>
      </c>
      <c r="I186" s="26" t="s">
        <v>859</v>
      </c>
      <c r="J186" s="26">
        <v>237000</v>
      </c>
      <c r="K186" s="26" t="s">
        <v>1276</v>
      </c>
      <c r="L186" s="26" t="s">
        <v>1277</v>
      </c>
      <c r="M186" s="26">
        <v>15956481045</v>
      </c>
      <c r="N186" s="26" t="s">
        <v>8</v>
      </c>
      <c r="O186" s="26" t="s">
        <v>8</v>
      </c>
      <c r="P186" s="36" t="s">
        <v>1278</v>
      </c>
      <c r="Q186" s="36" t="s">
        <v>1279</v>
      </c>
      <c r="R186" s="26" t="s">
        <v>154</v>
      </c>
      <c r="S186" s="36" t="s">
        <v>1280</v>
      </c>
      <c r="T186" s="36"/>
      <c r="U186" s="26" t="s">
        <v>67</v>
      </c>
      <c r="V186" s="26">
        <v>30</v>
      </c>
    </row>
    <row r="187" spans="1:22" ht="27" hidden="1" customHeight="1">
      <c r="A187" s="26">
        <v>185</v>
      </c>
      <c r="B187" s="36" t="s">
        <v>1281</v>
      </c>
      <c r="C187" s="36" t="s">
        <v>1282</v>
      </c>
      <c r="D187" s="36" t="s">
        <v>1283</v>
      </c>
      <c r="E187" s="26" t="s">
        <v>1284</v>
      </c>
      <c r="F187" s="36" t="s">
        <v>1285</v>
      </c>
      <c r="G187" s="36" t="s">
        <v>1286</v>
      </c>
      <c r="H187" s="26" t="s">
        <v>1222</v>
      </c>
      <c r="I187" s="26" t="s">
        <v>859</v>
      </c>
      <c r="J187" s="26">
        <v>237000</v>
      </c>
      <c r="K187" s="26" t="s">
        <v>1287</v>
      </c>
      <c r="L187" s="26" t="s">
        <v>1288</v>
      </c>
      <c r="M187" s="26">
        <v>18297888345</v>
      </c>
      <c r="N187" s="26" t="s">
        <v>6</v>
      </c>
      <c r="O187" s="26" t="s">
        <v>6</v>
      </c>
      <c r="P187" s="36" t="s">
        <v>1289</v>
      </c>
      <c r="Q187" s="36" t="s">
        <v>1290</v>
      </c>
      <c r="R187" s="26" t="s">
        <v>65</v>
      </c>
      <c r="S187" s="36" t="s">
        <v>1291</v>
      </c>
      <c r="T187" s="36" t="s">
        <v>1292</v>
      </c>
      <c r="U187" s="26" t="s">
        <v>67</v>
      </c>
      <c r="V187" s="26">
        <v>10</v>
      </c>
    </row>
    <row r="188" spans="1:22" ht="27" hidden="1" customHeight="1">
      <c r="A188" s="26">
        <v>186</v>
      </c>
      <c r="B188" s="36" t="s">
        <v>1293</v>
      </c>
      <c r="C188" s="36" t="s">
        <v>1294</v>
      </c>
      <c r="D188" s="36" t="s">
        <v>1295</v>
      </c>
      <c r="E188" s="26" t="s">
        <v>1296</v>
      </c>
      <c r="F188" s="36"/>
      <c r="G188" s="36"/>
      <c r="H188" s="26" t="s">
        <v>1222</v>
      </c>
      <c r="I188" s="26" t="s">
        <v>859</v>
      </c>
      <c r="J188" s="26">
        <v>237000</v>
      </c>
      <c r="K188" s="26" t="s">
        <v>1297</v>
      </c>
      <c r="L188" s="41" t="s">
        <v>1298</v>
      </c>
      <c r="M188" s="26">
        <v>15156918565</v>
      </c>
      <c r="N188" s="26" t="s">
        <v>10</v>
      </c>
      <c r="O188" s="26" t="s">
        <v>10</v>
      </c>
      <c r="P188" s="36" t="s">
        <v>1299</v>
      </c>
      <c r="Q188" s="36" t="s">
        <v>1300</v>
      </c>
      <c r="R188" s="26" t="s">
        <v>1301</v>
      </c>
      <c r="S188" s="36"/>
      <c r="T188" s="36"/>
      <c r="U188" s="26" t="s">
        <v>67</v>
      </c>
      <c r="V188" s="26">
        <v>50</v>
      </c>
    </row>
    <row r="189" spans="1:22" ht="27" hidden="1" customHeight="1">
      <c r="A189" s="26">
        <v>187</v>
      </c>
      <c r="B189" s="36" t="s">
        <v>1302</v>
      </c>
      <c r="C189" s="36" t="s">
        <v>1303</v>
      </c>
      <c r="D189" s="36" t="s">
        <v>1304</v>
      </c>
      <c r="E189" s="26" t="s">
        <v>1305</v>
      </c>
      <c r="F189" s="36"/>
      <c r="G189" s="36"/>
      <c r="H189" s="26" t="s">
        <v>1306</v>
      </c>
      <c r="I189" s="26" t="s">
        <v>859</v>
      </c>
      <c r="J189" s="26">
        <v>234000</v>
      </c>
      <c r="K189" s="26" t="s">
        <v>1307</v>
      </c>
      <c r="L189" s="26">
        <v>3616221</v>
      </c>
      <c r="M189" s="26">
        <v>15256427272</v>
      </c>
      <c r="N189" s="26"/>
      <c r="O189" s="26" t="s">
        <v>14</v>
      </c>
      <c r="P189" s="36" t="s">
        <v>1308</v>
      </c>
      <c r="Q189" s="36" t="s">
        <v>1309</v>
      </c>
      <c r="R189" s="26" t="s">
        <v>154</v>
      </c>
      <c r="S189" s="36" t="s">
        <v>1310</v>
      </c>
      <c r="T189" s="36"/>
      <c r="U189" s="26" t="s">
        <v>67</v>
      </c>
      <c r="V189" s="26">
        <v>50</v>
      </c>
    </row>
    <row r="190" spans="1:22" ht="27" hidden="1" customHeight="1">
      <c r="A190" s="26">
        <v>188</v>
      </c>
      <c r="B190" s="36" t="s">
        <v>1311</v>
      </c>
      <c r="C190" s="36" t="s">
        <v>1312</v>
      </c>
      <c r="D190" s="36" t="s">
        <v>1313</v>
      </c>
      <c r="E190" s="41" t="s">
        <v>1314</v>
      </c>
      <c r="F190" s="36" t="s">
        <v>1315</v>
      </c>
      <c r="G190" s="36" t="s">
        <v>1316</v>
      </c>
      <c r="H190" s="26" t="s">
        <v>859</v>
      </c>
      <c r="I190" s="26" t="s">
        <v>859</v>
      </c>
      <c r="J190" s="26">
        <v>237000</v>
      </c>
      <c r="K190" s="26" t="s">
        <v>1317</v>
      </c>
      <c r="L190" s="41" t="s">
        <v>1318</v>
      </c>
      <c r="M190" s="26">
        <v>15305642962</v>
      </c>
      <c r="N190" s="26" t="s">
        <v>1319</v>
      </c>
      <c r="O190" s="26" t="s">
        <v>6</v>
      </c>
      <c r="P190" s="36" t="s">
        <v>1320</v>
      </c>
      <c r="Q190" s="36" t="s">
        <v>1321</v>
      </c>
      <c r="R190" s="26" t="s">
        <v>65</v>
      </c>
      <c r="S190" s="36" t="s">
        <v>1322</v>
      </c>
      <c r="T190" s="36"/>
      <c r="U190" s="26" t="s">
        <v>67</v>
      </c>
      <c r="V190" s="26">
        <v>20</v>
      </c>
    </row>
    <row r="191" spans="1:22" ht="27" hidden="1" customHeight="1">
      <c r="A191" s="26">
        <v>189</v>
      </c>
      <c r="B191" s="36" t="s">
        <v>1323</v>
      </c>
      <c r="C191" s="36" t="s">
        <v>1324</v>
      </c>
      <c r="D191" s="36" t="s">
        <v>1325</v>
      </c>
      <c r="E191" s="26"/>
      <c r="F191" s="36" t="s">
        <v>1326</v>
      </c>
      <c r="G191" s="36" t="s">
        <v>1327</v>
      </c>
      <c r="H191" s="26" t="s">
        <v>1328</v>
      </c>
      <c r="I191" s="26" t="s">
        <v>859</v>
      </c>
      <c r="J191" s="26">
        <v>201210</v>
      </c>
      <c r="K191" s="26" t="s">
        <v>1329</v>
      </c>
      <c r="L191" s="26" t="s">
        <v>1330</v>
      </c>
      <c r="M191" s="26">
        <v>13866102518</v>
      </c>
      <c r="N191" s="26" t="s">
        <v>20</v>
      </c>
      <c r="O191" s="26" t="s">
        <v>20</v>
      </c>
      <c r="P191" s="36" t="s">
        <v>1331</v>
      </c>
      <c r="Q191" s="36" t="s">
        <v>1332</v>
      </c>
      <c r="R191" s="26" t="s">
        <v>65</v>
      </c>
      <c r="S191" s="36" t="s">
        <v>1333</v>
      </c>
      <c r="T191" s="36"/>
      <c r="U191" s="26" t="s">
        <v>67</v>
      </c>
      <c r="V191" s="26">
        <v>40</v>
      </c>
    </row>
    <row r="192" spans="1:22" ht="27" hidden="1" customHeight="1">
      <c r="A192" s="26">
        <v>190</v>
      </c>
      <c r="B192" s="36" t="s">
        <v>1334</v>
      </c>
      <c r="C192" s="36" t="s">
        <v>1335</v>
      </c>
      <c r="D192" s="36" t="s">
        <v>1336</v>
      </c>
      <c r="E192" s="26"/>
      <c r="F192" s="36"/>
      <c r="G192" s="36"/>
      <c r="H192" s="26" t="s">
        <v>859</v>
      </c>
      <c r="I192" s="26" t="s">
        <v>859</v>
      </c>
      <c r="J192" s="26">
        <v>237000</v>
      </c>
      <c r="K192" s="26" t="s">
        <v>1337</v>
      </c>
      <c r="L192" s="26"/>
      <c r="M192" s="26">
        <v>15336483881</v>
      </c>
      <c r="N192" s="26" t="s">
        <v>1338</v>
      </c>
      <c r="O192" s="26" t="s">
        <v>6</v>
      </c>
      <c r="P192" s="36" t="s">
        <v>1339</v>
      </c>
      <c r="Q192" s="36" t="s">
        <v>1340</v>
      </c>
      <c r="R192" s="26" t="s">
        <v>672</v>
      </c>
      <c r="S192" s="36" t="s">
        <v>1341</v>
      </c>
      <c r="T192" s="36"/>
      <c r="U192" s="26" t="s">
        <v>79</v>
      </c>
      <c r="V192" s="26">
        <v>50</v>
      </c>
    </row>
    <row r="193" spans="1:22" ht="27" hidden="1" customHeight="1">
      <c r="A193" s="26">
        <v>191</v>
      </c>
      <c r="B193" s="36" t="s">
        <v>1342</v>
      </c>
      <c r="C193" s="36" t="s">
        <v>1343</v>
      </c>
      <c r="D193" s="36" t="s">
        <v>1344</v>
      </c>
      <c r="E193" s="26"/>
      <c r="F193" s="36" t="s">
        <v>1345</v>
      </c>
      <c r="G193" s="36"/>
      <c r="H193" s="26" t="s">
        <v>1346</v>
      </c>
      <c r="I193" s="26" t="s">
        <v>1347</v>
      </c>
      <c r="J193" s="26">
        <v>245500</v>
      </c>
      <c r="K193" s="26" t="s">
        <v>1348</v>
      </c>
      <c r="L193" s="26"/>
      <c r="M193" s="26">
        <v>18855929631</v>
      </c>
      <c r="N193" s="26" t="s">
        <v>16</v>
      </c>
      <c r="O193" s="26" t="s">
        <v>16</v>
      </c>
      <c r="P193" s="36" t="s">
        <v>1349</v>
      </c>
      <c r="Q193" s="36" t="s">
        <v>1350</v>
      </c>
      <c r="R193" s="26" t="s">
        <v>65</v>
      </c>
      <c r="S193" s="36" t="s">
        <v>1351</v>
      </c>
      <c r="T193" s="36"/>
      <c r="U193" s="26" t="s">
        <v>67</v>
      </c>
      <c r="V193" s="26"/>
    </row>
    <row r="194" spans="1:22" ht="27" hidden="1" customHeight="1">
      <c r="A194" s="26">
        <v>192</v>
      </c>
      <c r="B194" s="36" t="s">
        <v>1352</v>
      </c>
      <c r="C194" s="36" t="s">
        <v>1353</v>
      </c>
      <c r="D194" s="36" t="s">
        <v>1354</v>
      </c>
      <c r="E194" s="26"/>
      <c r="F194" s="36" t="s">
        <v>1355</v>
      </c>
      <c r="G194" s="36"/>
      <c r="H194" s="26" t="s">
        <v>1346</v>
      </c>
      <c r="I194" s="26" t="s">
        <v>1347</v>
      </c>
      <c r="J194" s="26">
        <v>245500</v>
      </c>
      <c r="K194" s="26" t="s">
        <v>1356</v>
      </c>
      <c r="L194" s="26"/>
      <c r="M194" s="26">
        <v>13855997301</v>
      </c>
      <c r="N194" s="26" t="s">
        <v>16</v>
      </c>
      <c r="O194" s="26" t="s">
        <v>16</v>
      </c>
      <c r="P194" s="36" t="s">
        <v>1357</v>
      </c>
      <c r="Q194" s="36" t="s">
        <v>1358</v>
      </c>
      <c r="R194" s="26" t="s">
        <v>65</v>
      </c>
      <c r="S194" s="36" t="s">
        <v>1359</v>
      </c>
      <c r="T194" s="36"/>
      <c r="U194" s="26" t="s">
        <v>67</v>
      </c>
      <c r="V194" s="26"/>
    </row>
    <row r="195" spans="1:22" ht="27" hidden="1" customHeight="1">
      <c r="A195" s="26">
        <v>193</v>
      </c>
      <c r="B195" s="36" t="s">
        <v>1360</v>
      </c>
      <c r="C195" s="36" t="s">
        <v>1361</v>
      </c>
      <c r="D195" s="36" t="s">
        <v>1362</v>
      </c>
      <c r="E195" s="26"/>
      <c r="F195" s="36" t="s">
        <v>1363</v>
      </c>
      <c r="G195" s="36"/>
      <c r="H195" s="26" t="s">
        <v>1346</v>
      </c>
      <c r="I195" s="26" t="s">
        <v>1347</v>
      </c>
      <c r="J195" s="26">
        <v>245500</v>
      </c>
      <c r="K195" s="26" t="s">
        <v>1364</v>
      </c>
      <c r="L195" s="26"/>
      <c r="M195" s="26">
        <v>18255930261</v>
      </c>
      <c r="N195" s="26" t="s">
        <v>14</v>
      </c>
      <c r="O195" s="26" t="s">
        <v>14</v>
      </c>
      <c r="P195" s="36" t="s">
        <v>1365</v>
      </c>
      <c r="Q195" s="36" t="s">
        <v>1366</v>
      </c>
      <c r="R195" s="26" t="s">
        <v>672</v>
      </c>
      <c r="S195" s="36" t="s">
        <v>1367</v>
      </c>
      <c r="T195" s="36"/>
      <c r="U195" s="26" t="s">
        <v>67</v>
      </c>
      <c r="V195" s="26"/>
    </row>
    <row r="196" spans="1:22" ht="27" hidden="1" customHeight="1">
      <c r="A196" s="26">
        <v>194</v>
      </c>
      <c r="B196" s="36" t="s">
        <v>1368</v>
      </c>
      <c r="C196" s="36" t="s">
        <v>1369</v>
      </c>
      <c r="D196" s="36" t="s">
        <v>1370</v>
      </c>
      <c r="E196" s="26"/>
      <c r="F196" s="36" t="s">
        <v>1371</v>
      </c>
      <c r="G196" s="36"/>
      <c r="H196" s="26" t="s">
        <v>1346</v>
      </c>
      <c r="I196" s="26" t="s">
        <v>1347</v>
      </c>
      <c r="J196" s="26">
        <v>245500</v>
      </c>
      <c r="K196" s="26" t="s">
        <v>1372</v>
      </c>
      <c r="L196" s="26"/>
      <c r="M196" s="26">
        <v>13955976267</v>
      </c>
      <c r="N196" s="26"/>
      <c r="O196" s="26" t="s">
        <v>6</v>
      </c>
      <c r="P196" s="36" t="s">
        <v>1373</v>
      </c>
      <c r="Q196" s="36"/>
      <c r="R196" s="26"/>
      <c r="S196" s="36" t="s">
        <v>1374</v>
      </c>
      <c r="T196" s="36"/>
      <c r="U196" s="26"/>
      <c r="V196" s="26"/>
    </row>
    <row r="197" spans="1:22" ht="27" hidden="1" customHeight="1">
      <c r="A197" s="26">
        <v>195</v>
      </c>
      <c r="B197" s="36" t="s">
        <v>1375</v>
      </c>
      <c r="C197" s="36" t="s">
        <v>1376</v>
      </c>
      <c r="D197" s="36" t="s">
        <v>1377</v>
      </c>
      <c r="E197" s="26"/>
      <c r="F197" s="36" t="s">
        <v>1378</v>
      </c>
      <c r="G197" s="36"/>
      <c r="H197" s="26"/>
      <c r="I197" s="26" t="s">
        <v>1347</v>
      </c>
      <c r="J197" s="26">
        <v>245200</v>
      </c>
      <c r="K197" s="26" t="s">
        <v>1379</v>
      </c>
      <c r="L197" s="26"/>
      <c r="M197" s="26"/>
      <c r="N197" s="26"/>
      <c r="O197" s="26" t="s">
        <v>6</v>
      </c>
      <c r="P197" s="36" t="s">
        <v>1380</v>
      </c>
      <c r="Q197" s="36" t="s">
        <v>1381</v>
      </c>
      <c r="R197" s="26"/>
      <c r="S197" s="36" t="s">
        <v>1382</v>
      </c>
      <c r="T197" s="36"/>
      <c r="U197" s="26"/>
      <c r="V197" s="26"/>
    </row>
    <row r="198" spans="1:22" ht="27" hidden="1" customHeight="1">
      <c r="A198" s="26">
        <v>196</v>
      </c>
      <c r="B198" s="36" t="s">
        <v>1383</v>
      </c>
      <c r="C198" s="36" t="s">
        <v>1384</v>
      </c>
      <c r="D198" s="36" t="s">
        <v>1385</v>
      </c>
      <c r="E198" s="26"/>
      <c r="F198" s="36" t="s">
        <v>1386</v>
      </c>
      <c r="G198" s="36"/>
      <c r="H198" s="26"/>
      <c r="I198" s="26" t="s">
        <v>1347</v>
      </c>
      <c r="J198" s="26">
        <v>245200</v>
      </c>
      <c r="K198" s="26" t="s">
        <v>1387</v>
      </c>
      <c r="L198" s="26"/>
      <c r="M198" s="26">
        <v>18955925397</v>
      </c>
      <c r="N198" s="26"/>
      <c r="O198" s="26" t="s">
        <v>6</v>
      </c>
      <c r="P198" s="36" t="s">
        <v>1388</v>
      </c>
      <c r="Q198" s="36"/>
      <c r="R198" s="26"/>
      <c r="S198" s="36" t="s">
        <v>1389</v>
      </c>
      <c r="T198" s="36"/>
      <c r="U198" s="26"/>
      <c r="V198" s="26"/>
    </row>
    <row r="199" spans="1:22" ht="27" hidden="1" customHeight="1">
      <c r="A199" s="26">
        <v>197</v>
      </c>
      <c r="B199" s="36" t="s">
        <v>1390</v>
      </c>
      <c r="C199" s="36" t="s">
        <v>1391</v>
      </c>
      <c r="D199" s="36" t="s">
        <v>1392</v>
      </c>
      <c r="E199" s="26"/>
      <c r="F199" s="36" t="s">
        <v>1393</v>
      </c>
      <c r="G199" s="36"/>
      <c r="H199" s="26"/>
      <c r="I199" s="26" t="s">
        <v>1347</v>
      </c>
      <c r="J199" s="26">
        <v>245200</v>
      </c>
      <c r="K199" s="26" t="s">
        <v>1394</v>
      </c>
      <c r="L199" s="26"/>
      <c r="M199" s="26">
        <v>18655909963</v>
      </c>
      <c r="N199" s="26"/>
      <c r="O199" s="26" t="s">
        <v>6</v>
      </c>
      <c r="P199" s="36" t="s">
        <v>1395</v>
      </c>
      <c r="Q199" s="36"/>
      <c r="R199" s="26"/>
      <c r="S199" s="36" t="s">
        <v>1396</v>
      </c>
      <c r="T199" s="36"/>
      <c r="U199" s="26"/>
      <c r="V199" s="26"/>
    </row>
    <row r="200" spans="1:22" ht="27" hidden="1" customHeight="1">
      <c r="A200" s="26">
        <v>198</v>
      </c>
      <c r="B200" s="36" t="s">
        <v>1397</v>
      </c>
      <c r="C200" s="36" t="s">
        <v>1398</v>
      </c>
      <c r="D200" s="36" t="s">
        <v>1399</v>
      </c>
      <c r="E200" s="26"/>
      <c r="F200" s="36" t="s">
        <v>1400</v>
      </c>
      <c r="G200" s="36"/>
      <c r="H200" s="26"/>
      <c r="I200" s="26" t="s">
        <v>1347</v>
      </c>
      <c r="J200" s="26">
        <v>245200</v>
      </c>
      <c r="K200" s="26" t="s">
        <v>1401</v>
      </c>
      <c r="L200" s="26"/>
      <c r="M200" s="26">
        <v>15805593124</v>
      </c>
      <c r="N200" s="26"/>
      <c r="O200" s="26" t="s">
        <v>6</v>
      </c>
      <c r="P200" s="36" t="s">
        <v>1402</v>
      </c>
      <c r="Q200" s="36"/>
      <c r="R200" s="26"/>
      <c r="S200" s="36" t="s">
        <v>1403</v>
      </c>
      <c r="T200" s="36"/>
      <c r="U200" s="26"/>
      <c r="V200" s="26"/>
    </row>
    <row r="201" spans="1:22" ht="27" hidden="1" customHeight="1">
      <c r="A201" s="26">
        <v>199</v>
      </c>
      <c r="B201" s="36" t="s">
        <v>1404</v>
      </c>
      <c r="C201" s="36" t="s">
        <v>1405</v>
      </c>
      <c r="D201" s="36" t="s">
        <v>1406</v>
      </c>
      <c r="E201" s="26"/>
      <c r="F201" s="36"/>
      <c r="G201" s="36"/>
      <c r="H201" s="26"/>
      <c r="I201" s="26" t="s">
        <v>1347</v>
      </c>
      <c r="J201" s="26">
        <v>245200</v>
      </c>
      <c r="K201" s="26" t="s">
        <v>1407</v>
      </c>
      <c r="L201" s="26"/>
      <c r="M201" s="26">
        <v>18055930412</v>
      </c>
      <c r="N201" s="26"/>
      <c r="O201" s="26" t="s">
        <v>6</v>
      </c>
      <c r="P201" s="36"/>
      <c r="Q201" s="36"/>
      <c r="R201" s="26"/>
      <c r="S201" s="36" t="s">
        <v>1408</v>
      </c>
      <c r="T201" s="36"/>
      <c r="U201" s="26"/>
      <c r="V201" s="26"/>
    </row>
    <row r="202" spans="1:22" ht="27" hidden="1" customHeight="1">
      <c r="A202" s="26">
        <v>200</v>
      </c>
      <c r="B202" s="36" t="s">
        <v>1409</v>
      </c>
      <c r="C202" s="36" t="s">
        <v>1410</v>
      </c>
      <c r="D202" s="36" t="s">
        <v>1385</v>
      </c>
      <c r="E202" s="26"/>
      <c r="F202" s="36"/>
      <c r="G202" s="36"/>
      <c r="H202" s="26"/>
      <c r="I202" s="26" t="s">
        <v>1347</v>
      </c>
      <c r="J202" s="26">
        <v>245200</v>
      </c>
      <c r="K202" s="26" t="s">
        <v>1411</v>
      </c>
      <c r="L202" s="26"/>
      <c r="M202" s="26">
        <v>13955976222</v>
      </c>
      <c r="N202" s="26"/>
      <c r="O202" s="26" t="s">
        <v>6</v>
      </c>
      <c r="P202" s="36" t="s">
        <v>1412</v>
      </c>
      <c r="Q202" s="36"/>
      <c r="R202" s="26"/>
      <c r="S202" s="36" t="s">
        <v>1413</v>
      </c>
      <c r="T202" s="36"/>
      <c r="U202" s="26"/>
      <c r="V202" s="26"/>
    </row>
    <row r="203" spans="1:22" ht="27" hidden="1" customHeight="1">
      <c r="A203" s="26">
        <v>201</v>
      </c>
      <c r="B203" s="36" t="s">
        <v>1414</v>
      </c>
      <c r="C203" s="36" t="s">
        <v>1415</v>
      </c>
      <c r="D203" s="36" t="s">
        <v>1416</v>
      </c>
      <c r="E203" s="26"/>
      <c r="F203" s="36" t="s">
        <v>1417</v>
      </c>
      <c r="G203" s="36"/>
      <c r="H203" s="26"/>
      <c r="I203" s="26" t="s">
        <v>1347</v>
      </c>
      <c r="J203" s="26">
        <v>245200</v>
      </c>
      <c r="K203" s="26" t="s">
        <v>1418</v>
      </c>
      <c r="L203" s="26"/>
      <c r="M203" s="26">
        <v>13365598955</v>
      </c>
      <c r="N203" s="26"/>
      <c r="O203" s="26" t="s">
        <v>6</v>
      </c>
      <c r="P203" s="36" t="s">
        <v>1419</v>
      </c>
      <c r="Q203" s="36"/>
      <c r="R203" s="26"/>
      <c r="S203" s="36" t="s">
        <v>1420</v>
      </c>
      <c r="T203" s="36"/>
      <c r="U203" s="26"/>
      <c r="V203" s="26"/>
    </row>
    <row r="204" spans="1:22" ht="27" hidden="1" customHeight="1">
      <c r="A204" s="26">
        <v>202</v>
      </c>
      <c r="B204" s="36" t="s">
        <v>1421</v>
      </c>
      <c r="C204" s="36" t="s">
        <v>1422</v>
      </c>
      <c r="D204" s="36" t="s">
        <v>1423</v>
      </c>
      <c r="E204" s="26" t="s">
        <v>1424</v>
      </c>
      <c r="F204" s="36" t="s">
        <v>1425</v>
      </c>
      <c r="G204" s="36" t="s">
        <v>1426</v>
      </c>
      <c r="H204" s="26" t="s">
        <v>1427</v>
      </c>
      <c r="I204" s="26" t="s">
        <v>1347</v>
      </c>
      <c r="J204" s="26">
        <v>245900</v>
      </c>
      <c r="K204" s="26" t="s">
        <v>1428</v>
      </c>
      <c r="L204" s="26" t="s">
        <v>1429</v>
      </c>
      <c r="M204" s="26">
        <v>13731842759</v>
      </c>
      <c r="N204" s="26" t="s">
        <v>6</v>
      </c>
      <c r="O204" s="26" t="s">
        <v>6</v>
      </c>
      <c r="P204" s="36" t="s">
        <v>1430</v>
      </c>
      <c r="Q204" s="36" t="s">
        <v>1431</v>
      </c>
      <c r="R204" s="26" t="s">
        <v>134</v>
      </c>
      <c r="S204" s="36" t="s">
        <v>1432</v>
      </c>
      <c r="T204" s="36"/>
      <c r="U204" s="26" t="s">
        <v>67</v>
      </c>
      <c r="V204" s="26"/>
    </row>
    <row r="205" spans="1:22" ht="27" hidden="1" customHeight="1">
      <c r="A205" s="26">
        <v>203</v>
      </c>
      <c r="B205" s="36" t="s">
        <v>1433</v>
      </c>
      <c r="C205" s="36" t="s">
        <v>1434</v>
      </c>
      <c r="D205" s="36" t="s">
        <v>1435</v>
      </c>
      <c r="E205" s="26" t="s">
        <v>1436</v>
      </c>
      <c r="F205" s="36" t="s">
        <v>1437</v>
      </c>
      <c r="G205" s="36" t="s">
        <v>1438</v>
      </c>
      <c r="H205" s="26" t="s">
        <v>1439</v>
      </c>
      <c r="I205" s="26" t="s">
        <v>1347</v>
      </c>
      <c r="J205" s="26">
        <v>245900</v>
      </c>
      <c r="K205" s="26" t="s">
        <v>1440</v>
      </c>
      <c r="L205" s="26" t="s">
        <v>1441</v>
      </c>
      <c r="M205" s="26">
        <v>18955903975</v>
      </c>
      <c r="N205" s="26" t="s">
        <v>6</v>
      </c>
      <c r="O205" s="26" t="s">
        <v>6</v>
      </c>
      <c r="P205" s="36" t="s">
        <v>1442</v>
      </c>
      <c r="Q205" s="36" t="s">
        <v>1443</v>
      </c>
      <c r="R205" s="26" t="s">
        <v>65</v>
      </c>
      <c r="S205" s="36" t="s">
        <v>1444</v>
      </c>
      <c r="T205" s="36"/>
      <c r="U205" s="26" t="s">
        <v>67</v>
      </c>
      <c r="V205" s="26">
        <v>10</v>
      </c>
    </row>
    <row r="206" spans="1:22" ht="27" customHeight="1">
      <c r="A206" s="26">
        <v>204</v>
      </c>
      <c r="B206" s="36" t="s">
        <v>1445</v>
      </c>
      <c r="C206" s="36" t="s">
        <v>1446</v>
      </c>
      <c r="D206" s="36" t="s">
        <v>1447</v>
      </c>
      <c r="E206" s="26" t="s">
        <v>1448</v>
      </c>
      <c r="F206" s="36" t="s">
        <v>1449</v>
      </c>
      <c r="G206" s="36" t="s">
        <v>1450</v>
      </c>
      <c r="H206" s="26" t="s">
        <v>1451</v>
      </c>
      <c r="I206" s="26" t="s">
        <v>1452</v>
      </c>
      <c r="J206" s="26">
        <v>238200</v>
      </c>
      <c r="K206" s="26" t="s">
        <v>1453</v>
      </c>
      <c r="L206" s="26" t="s">
        <v>1448</v>
      </c>
      <c r="M206" s="26">
        <v>13909699477</v>
      </c>
      <c r="N206" s="26" t="s">
        <v>1454</v>
      </c>
      <c r="O206" s="26" t="s">
        <v>8</v>
      </c>
      <c r="P206" s="36" t="s">
        <v>1455</v>
      </c>
      <c r="Q206" s="36" t="s">
        <v>1456</v>
      </c>
      <c r="R206" s="26" t="s">
        <v>1457</v>
      </c>
      <c r="S206" s="36" t="s">
        <v>1458</v>
      </c>
      <c r="T206" s="36"/>
      <c r="U206" s="26" t="s">
        <v>79</v>
      </c>
      <c r="V206" s="26">
        <v>25</v>
      </c>
    </row>
    <row r="207" spans="1:22" ht="27" customHeight="1">
      <c r="A207" s="26">
        <v>205</v>
      </c>
      <c r="B207" s="36" t="s">
        <v>1459</v>
      </c>
      <c r="C207" s="36" t="s">
        <v>1460</v>
      </c>
      <c r="D207" s="36" t="s">
        <v>1461</v>
      </c>
      <c r="E207" s="26" t="s">
        <v>1462</v>
      </c>
      <c r="F207" s="36" t="s">
        <v>1463</v>
      </c>
      <c r="G207" s="36"/>
      <c r="H207" s="26" t="s">
        <v>1464</v>
      </c>
      <c r="I207" s="26" t="s">
        <v>1452</v>
      </c>
      <c r="J207" s="26">
        <v>243000</v>
      </c>
      <c r="K207" s="26" t="s">
        <v>1465</v>
      </c>
      <c r="L207" s="26" t="s">
        <v>1462</v>
      </c>
      <c r="M207" s="26">
        <v>15885707141</v>
      </c>
      <c r="N207" s="26" t="s">
        <v>8</v>
      </c>
      <c r="O207" s="26" t="s">
        <v>8</v>
      </c>
      <c r="P207" s="36" t="s">
        <v>1466</v>
      </c>
      <c r="Q207" s="36" t="s">
        <v>1467</v>
      </c>
      <c r="R207" s="26" t="s">
        <v>65</v>
      </c>
      <c r="S207" s="36" t="s">
        <v>1468</v>
      </c>
      <c r="T207" s="36"/>
      <c r="U207" s="26" t="s">
        <v>79</v>
      </c>
      <c r="V207" s="26">
        <v>458</v>
      </c>
    </row>
    <row r="208" spans="1:22" ht="27" hidden="1" customHeight="1">
      <c r="A208" s="26">
        <v>206</v>
      </c>
      <c r="B208" s="36" t="s">
        <v>1469</v>
      </c>
      <c r="C208" s="36" t="s">
        <v>1470</v>
      </c>
      <c r="D208" s="36" t="s">
        <v>1471</v>
      </c>
      <c r="E208" s="26"/>
      <c r="F208" s="36"/>
      <c r="G208" s="36" t="s">
        <v>1472</v>
      </c>
      <c r="H208" s="26" t="s">
        <v>1452</v>
      </c>
      <c r="I208" s="26" t="s">
        <v>1452</v>
      </c>
      <c r="J208" s="26">
        <v>243000</v>
      </c>
      <c r="K208" s="26" t="s">
        <v>1473</v>
      </c>
      <c r="L208" s="26" t="s">
        <v>1474</v>
      </c>
      <c r="M208" s="26"/>
      <c r="N208" s="26" t="s">
        <v>14</v>
      </c>
      <c r="O208" s="26" t="s">
        <v>14</v>
      </c>
      <c r="P208" s="36" t="s">
        <v>1475</v>
      </c>
      <c r="Q208" s="36" t="s">
        <v>1476</v>
      </c>
      <c r="R208" s="26" t="s">
        <v>622</v>
      </c>
      <c r="S208" s="36" t="s">
        <v>1477</v>
      </c>
      <c r="T208" s="36"/>
      <c r="U208" s="26" t="s">
        <v>67</v>
      </c>
      <c r="V208" s="26">
        <v>20</v>
      </c>
    </row>
    <row r="209" spans="1:22" ht="27" hidden="1" customHeight="1">
      <c r="A209" s="26">
        <v>207</v>
      </c>
      <c r="B209" s="36" t="s">
        <v>1478</v>
      </c>
      <c r="C209" s="36" t="s">
        <v>1479</v>
      </c>
      <c r="D209" s="36" t="s">
        <v>1480</v>
      </c>
      <c r="E209" s="26" t="s">
        <v>1481</v>
      </c>
      <c r="F209" s="36" t="s">
        <v>1482</v>
      </c>
      <c r="G209" s="36" t="s">
        <v>1483</v>
      </c>
      <c r="H209" s="26" t="s">
        <v>1484</v>
      </c>
      <c r="I209" s="26" t="s">
        <v>1452</v>
      </c>
      <c r="J209" s="26">
        <v>238251</v>
      </c>
      <c r="K209" s="26" t="s">
        <v>1485</v>
      </c>
      <c r="L209" s="26" t="s">
        <v>1486</v>
      </c>
      <c r="M209" s="26">
        <v>15551055128</v>
      </c>
      <c r="N209" s="26" t="s">
        <v>6</v>
      </c>
      <c r="O209" s="26" t="s">
        <v>6</v>
      </c>
      <c r="P209" s="36" t="s">
        <v>1487</v>
      </c>
      <c r="Q209" s="36" t="s">
        <v>1488</v>
      </c>
      <c r="R209" s="26" t="s">
        <v>65</v>
      </c>
      <c r="S209" s="36" t="s">
        <v>1489</v>
      </c>
      <c r="T209" s="36"/>
      <c r="U209" s="26" t="s">
        <v>67</v>
      </c>
      <c r="V209" s="26">
        <v>50</v>
      </c>
    </row>
    <row r="210" spans="1:22" ht="27" hidden="1" customHeight="1">
      <c r="A210" s="26">
        <v>208</v>
      </c>
      <c r="B210" s="36" t="s">
        <v>1490</v>
      </c>
      <c r="C210" s="36" t="s">
        <v>1491</v>
      </c>
      <c r="D210" s="36" t="s">
        <v>1492</v>
      </c>
      <c r="E210" s="26" t="s">
        <v>1493</v>
      </c>
      <c r="F210" s="36" t="s">
        <v>1494</v>
      </c>
      <c r="G210" s="36" t="s">
        <v>1495</v>
      </c>
      <c r="H210" s="26" t="s">
        <v>1484</v>
      </c>
      <c r="I210" s="26" t="s">
        <v>1452</v>
      </c>
      <c r="J210" s="26">
        <v>238200</v>
      </c>
      <c r="K210" s="26" t="s">
        <v>1496</v>
      </c>
      <c r="L210" s="26" t="s">
        <v>1497</v>
      </c>
      <c r="M210" s="26">
        <v>13083193113</v>
      </c>
      <c r="N210" s="26" t="s">
        <v>1498</v>
      </c>
      <c r="O210" s="26" t="s">
        <v>24</v>
      </c>
      <c r="P210" s="36" t="s">
        <v>1499</v>
      </c>
      <c r="Q210" s="36" t="s">
        <v>1500</v>
      </c>
      <c r="R210" s="26" t="s">
        <v>65</v>
      </c>
      <c r="S210" s="36" t="s">
        <v>1501</v>
      </c>
      <c r="T210" s="36"/>
      <c r="U210" s="26" t="s">
        <v>67</v>
      </c>
      <c r="V210" s="26">
        <v>10</v>
      </c>
    </row>
    <row r="211" spans="1:22" ht="27" customHeight="1">
      <c r="A211" s="26">
        <v>209</v>
      </c>
      <c r="B211" s="36" t="s">
        <v>1502</v>
      </c>
      <c r="C211" s="36" t="s">
        <v>1503</v>
      </c>
      <c r="D211" s="36" t="s">
        <v>1504</v>
      </c>
      <c r="E211" s="26"/>
      <c r="F211" s="36" t="s">
        <v>1505</v>
      </c>
      <c r="G211" s="36"/>
      <c r="H211" s="26" t="s">
        <v>1484</v>
      </c>
      <c r="I211" s="26" t="s">
        <v>1452</v>
      </c>
      <c r="J211" s="26">
        <v>238200</v>
      </c>
      <c r="K211" s="26" t="s">
        <v>1506</v>
      </c>
      <c r="L211" s="26"/>
      <c r="M211" s="26">
        <v>18395557610</v>
      </c>
      <c r="N211" s="26" t="s">
        <v>8</v>
      </c>
      <c r="O211" s="26" t="s">
        <v>8</v>
      </c>
      <c r="P211" s="36" t="s">
        <v>1507</v>
      </c>
      <c r="Q211" s="36" t="s">
        <v>1508</v>
      </c>
      <c r="R211" s="26" t="s">
        <v>65</v>
      </c>
      <c r="S211" s="36" t="s">
        <v>1509</v>
      </c>
      <c r="T211" s="36"/>
      <c r="U211" s="26" t="s">
        <v>67</v>
      </c>
      <c r="V211" s="26">
        <v>5</v>
      </c>
    </row>
    <row r="212" spans="1:22" ht="27" hidden="1" customHeight="1">
      <c r="A212" s="26">
        <v>210</v>
      </c>
      <c r="B212" s="36" t="s">
        <v>1510</v>
      </c>
      <c r="C212" s="36" t="s">
        <v>1511</v>
      </c>
      <c r="D212" s="36" t="s">
        <v>1512</v>
      </c>
      <c r="E212" s="26" t="s">
        <v>1513</v>
      </c>
      <c r="F212" s="36" t="s">
        <v>1514</v>
      </c>
      <c r="G212" s="36" t="s">
        <v>1515</v>
      </c>
      <c r="H212" s="26" t="s">
        <v>1484</v>
      </c>
      <c r="I212" s="26" t="s">
        <v>1452</v>
      </c>
      <c r="J212" s="26">
        <v>238200</v>
      </c>
      <c r="K212" s="26" t="s">
        <v>1516</v>
      </c>
      <c r="L212" s="26" t="s">
        <v>1517</v>
      </c>
      <c r="M212" s="26">
        <v>15391951628</v>
      </c>
      <c r="N212" s="26" t="s">
        <v>6</v>
      </c>
      <c r="O212" s="26" t="s">
        <v>6</v>
      </c>
      <c r="P212" s="36" t="s">
        <v>1518</v>
      </c>
      <c r="Q212" s="36" t="s">
        <v>1519</v>
      </c>
      <c r="R212" s="26" t="s">
        <v>622</v>
      </c>
      <c r="S212" s="36" t="s">
        <v>1520</v>
      </c>
      <c r="T212" s="36"/>
      <c r="U212" s="26" t="s">
        <v>67</v>
      </c>
      <c r="V212" s="26">
        <v>5</v>
      </c>
    </row>
    <row r="213" spans="1:22" ht="27" customHeight="1">
      <c r="A213" s="26">
        <v>211</v>
      </c>
      <c r="B213" s="36" t="s">
        <v>1521</v>
      </c>
      <c r="C213" s="36" t="s">
        <v>1522</v>
      </c>
      <c r="D213" s="36" t="s">
        <v>1523</v>
      </c>
      <c r="E213" s="26" t="s">
        <v>1524</v>
      </c>
      <c r="F213" s="36" t="s">
        <v>1525</v>
      </c>
      <c r="G213" s="36" t="s">
        <v>1526</v>
      </c>
      <c r="H213" s="26" t="s">
        <v>1484</v>
      </c>
      <c r="I213" s="26" t="s">
        <v>1452</v>
      </c>
      <c r="J213" s="26">
        <v>238200</v>
      </c>
      <c r="K213" s="26" t="s">
        <v>1527</v>
      </c>
      <c r="L213" s="26" t="s">
        <v>1528</v>
      </c>
      <c r="M213" s="26">
        <v>18156567228</v>
      </c>
      <c r="N213" s="26" t="s">
        <v>8</v>
      </c>
      <c r="O213" s="26" t="s">
        <v>8</v>
      </c>
      <c r="P213" s="36" t="s">
        <v>1529</v>
      </c>
      <c r="Q213" s="36" t="s">
        <v>1530</v>
      </c>
      <c r="R213" s="26" t="s">
        <v>796</v>
      </c>
      <c r="S213" s="36" t="s">
        <v>1531</v>
      </c>
      <c r="T213" s="36"/>
      <c r="U213" s="26" t="s">
        <v>67</v>
      </c>
      <c r="V213" s="26">
        <v>10</v>
      </c>
    </row>
    <row r="214" spans="1:22" ht="27" hidden="1" customHeight="1">
      <c r="A214" s="26">
        <v>212</v>
      </c>
      <c r="B214" s="36" t="s">
        <v>1532</v>
      </c>
      <c r="C214" s="36" t="s">
        <v>1533</v>
      </c>
      <c r="D214" s="36" t="s">
        <v>1534</v>
      </c>
      <c r="E214" s="26"/>
      <c r="F214" s="36"/>
      <c r="G214" s="36"/>
      <c r="H214" s="26" t="s">
        <v>1484</v>
      </c>
      <c r="I214" s="26" t="s">
        <v>1452</v>
      </c>
      <c r="J214" s="26"/>
      <c r="K214" s="26" t="s">
        <v>1535</v>
      </c>
      <c r="L214" s="26"/>
      <c r="M214" s="26">
        <v>15156126577</v>
      </c>
      <c r="N214" s="26" t="s">
        <v>16</v>
      </c>
      <c r="O214" s="26" t="s">
        <v>16</v>
      </c>
      <c r="P214" s="36" t="s">
        <v>1536</v>
      </c>
      <c r="Q214" s="36" t="s">
        <v>1537</v>
      </c>
      <c r="R214" s="26" t="s">
        <v>65</v>
      </c>
      <c r="S214" s="36" t="s">
        <v>1538</v>
      </c>
      <c r="T214" s="36"/>
      <c r="U214" s="26" t="s">
        <v>67</v>
      </c>
      <c r="V214" s="26">
        <v>5</v>
      </c>
    </row>
    <row r="215" spans="1:22" ht="27" hidden="1" customHeight="1">
      <c r="A215" s="26">
        <v>213</v>
      </c>
      <c r="B215" s="36" t="s">
        <v>1539</v>
      </c>
      <c r="C215" s="36" t="s">
        <v>1540</v>
      </c>
      <c r="D215" s="36" t="s">
        <v>106</v>
      </c>
      <c r="E215" s="26" t="s">
        <v>1541</v>
      </c>
      <c r="F215" s="36"/>
      <c r="G215" s="36"/>
      <c r="H215" s="26" t="s">
        <v>106</v>
      </c>
      <c r="I215" s="26" t="s">
        <v>107</v>
      </c>
      <c r="J215" s="26">
        <v>246400</v>
      </c>
      <c r="K215" s="26" t="s">
        <v>1542</v>
      </c>
      <c r="L215" s="26">
        <v>4299958</v>
      </c>
      <c r="M215" s="26">
        <v>13365763265</v>
      </c>
      <c r="N215" s="26" t="s">
        <v>1543</v>
      </c>
      <c r="O215" s="26" t="s">
        <v>14</v>
      </c>
      <c r="P215" s="36" t="s">
        <v>1544</v>
      </c>
      <c r="Q215" s="36" t="s">
        <v>1545</v>
      </c>
      <c r="R215" s="26" t="s">
        <v>1546</v>
      </c>
      <c r="S215" s="36" t="s">
        <v>1547</v>
      </c>
      <c r="T215" s="36"/>
      <c r="U215" s="26" t="s">
        <v>79</v>
      </c>
      <c r="V215" s="26" t="s">
        <v>1548</v>
      </c>
    </row>
    <row r="216" spans="1:22" ht="27" hidden="1" customHeight="1">
      <c r="A216" s="26">
        <v>214</v>
      </c>
      <c r="B216" s="36" t="s">
        <v>1549</v>
      </c>
      <c r="C216" s="36" t="s">
        <v>1550</v>
      </c>
      <c r="D216" s="36" t="s">
        <v>1551</v>
      </c>
      <c r="E216" s="26" t="s">
        <v>1552</v>
      </c>
      <c r="F216" s="36" t="s">
        <v>1553</v>
      </c>
      <c r="G216" s="36" t="s">
        <v>1554</v>
      </c>
      <c r="H216" s="26" t="s">
        <v>1551</v>
      </c>
      <c r="I216" s="26" t="s">
        <v>1555</v>
      </c>
      <c r="J216" s="26">
        <v>237210</v>
      </c>
      <c r="K216" s="26" t="s">
        <v>1556</v>
      </c>
      <c r="L216" s="26" t="s">
        <v>1557</v>
      </c>
      <c r="M216" s="26">
        <v>18956667999</v>
      </c>
      <c r="N216" s="26" t="s">
        <v>14</v>
      </c>
      <c r="O216" s="26" t="s">
        <v>14</v>
      </c>
      <c r="P216" s="36" t="s">
        <v>1549</v>
      </c>
      <c r="Q216" s="36" t="s">
        <v>1558</v>
      </c>
      <c r="R216" s="26" t="s">
        <v>10</v>
      </c>
      <c r="S216" s="36" t="s">
        <v>1559</v>
      </c>
      <c r="T216" s="36"/>
      <c r="U216" s="26" t="s">
        <v>1549</v>
      </c>
      <c r="V216" s="26"/>
    </row>
    <row r="217" spans="1:22" ht="27" hidden="1" customHeight="1">
      <c r="A217" s="26">
        <v>215</v>
      </c>
      <c r="B217" s="36" t="s">
        <v>1560</v>
      </c>
      <c r="C217" s="36" t="s">
        <v>1561</v>
      </c>
      <c r="D217" s="36" t="s">
        <v>1562</v>
      </c>
      <c r="E217" s="26"/>
      <c r="F217" s="36"/>
      <c r="G217" s="36"/>
      <c r="H217" s="26" t="s">
        <v>1562</v>
      </c>
      <c r="I217" s="26" t="s">
        <v>1563</v>
      </c>
      <c r="J217" s="26">
        <v>239514</v>
      </c>
      <c r="K217" s="26" t="s">
        <v>1564</v>
      </c>
      <c r="L217" s="26"/>
      <c r="M217" s="26">
        <v>13570626618</v>
      </c>
      <c r="N217" s="26" t="s">
        <v>1565</v>
      </c>
      <c r="O217" s="26" t="s">
        <v>12</v>
      </c>
      <c r="P217" s="36" t="s">
        <v>1566</v>
      </c>
      <c r="Q217" s="36" t="s">
        <v>1567</v>
      </c>
      <c r="R217" s="26"/>
      <c r="S217" s="36" t="s">
        <v>1568</v>
      </c>
      <c r="T217" s="36"/>
      <c r="U217" s="26" t="s">
        <v>67</v>
      </c>
      <c r="V217" s="26"/>
    </row>
    <row r="218" spans="1:22" ht="27" hidden="1" customHeight="1">
      <c r="A218" s="26">
        <v>216</v>
      </c>
      <c r="B218" s="36" t="s">
        <v>1569</v>
      </c>
      <c r="C218" s="36" t="s">
        <v>1561</v>
      </c>
      <c r="D218" s="36"/>
      <c r="E218" s="26"/>
      <c r="F218" s="36"/>
      <c r="G218" s="36"/>
      <c r="H218" s="26" t="s">
        <v>1562</v>
      </c>
      <c r="I218" s="26" t="s">
        <v>1563</v>
      </c>
      <c r="J218" s="26">
        <v>239514</v>
      </c>
      <c r="K218" s="26" t="s">
        <v>1564</v>
      </c>
      <c r="L218" s="26"/>
      <c r="M218" s="26">
        <v>13570626618</v>
      </c>
      <c r="N218" s="26" t="s">
        <v>1565</v>
      </c>
      <c r="O218" s="26" t="s">
        <v>12</v>
      </c>
      <c r="P218" s="36" t="s">
        <v>1570</v>
      </c>
      <c r="Q218" s="36" t="s">
        <v>1571</v>
      </c>
      <c r="R218" s="26" t="s">
        <v>10</v>
      </c>
      <c r="S218" s="36" t="s">
        <v>1568</v>
      </c>
      <c r="T218" s="36"/>
      <c r="U218" s="26" t="s">
        <v>67</v>
      </c>
      <c r="V218" s="26"/>
    </row>
    <row r="219" spans="1:22" ht="27" hidden="1" customHeight="1">
      <c r="A219" s="26">
        <v>217</v>
      </c>
      <c r="B219" s="36" t="s">
        <v>1572</v>
      </c>
      <c r="C219" s="36" t="s">
        <v>1573</v>
      </c>
      <c r="D219" s="36" t="s">
        <v>1574</v>
      </c>
      <c r="E219" s="26" t="s">
        <v>1575</v>
      </c>
      <c r="F219" s="36" t="s">
        <v>1576</v>
      </c>
      <c r="G219" s="36" t="s">
        <v>1577</v>
      </c>
      <c r="H219" s="26" t="s">
        <v>1578</v>
      </c>
      <c r="I219" s="26" t="s">
        <v>1563</v>
      </c>
      <c r="J219" s="26">
        <v>239300</v>
      </c>
      <c r="K219" s="26" t="s">
        <v>1579</v>
      </c>
      <c r="L219" s="26"/>
      <c r="M219" s="26">
        <v>15055000005</v>
      </c>
      <c r="N219" s="26" t="s">
        <v>6</v>
      </c>
      <c r="O219" s="26" t="s">
        <v>6</v>
      </c>
      <c r="P219" s="36" t="s">
        <v>1580</v>
      </c>
      <c r="Q219" s="36" t="s">
        <v>1581</v>
      </c>
      <c r="R219" s="26" t="s">
        <v>1582</v>
      </c>
      <c r="S219" s="36" t="s">
        <v>1583</v>
      </c>
      <c r="T219" s="36"/>
      <c r="U219" s="26" t="s">
        <v>79</v>
      </c>
      <c r="V219" s="26" t="s">
        <v>1584</v>
      </c>
    </row>
    <row r="220" spans="1:22" ht="27" hidden="1" customHeight="1">
      <c r="A220" s="26">
        <v>218</v>
      </c>
      <c r="B220" s="36" t="s">
        <v>1585</v>
      </c>
      <c r="C220" s="36" t="s">
        <v>1586</v>
      </c>
      <c r="D220" s="36" t="s">
        <v>1587</v>
      </c>
      <c r="E220" s="26" t="s">
        <v>1588</v>
      </c>
      <c r="F220" s="36" t="s">
        <v>1589</v>
      </c>
      <c r="G220" s="36" t="s">
        <v>1590</v>
      </c>
      <c r="H220" s="26" t="s">
        <v>1591</v>
      </c>
      <c r="I220" s="26" t="s">
        <v>1563</v>
      </c>
      <c r="J220" s="26">
        <v>239300</v>
      </c>
      <c r="K220" s="26" t="s">
        <v>1592</v>
      </c>
      <c r="L220" s="26" t="s">
        <v>1593</v>
      </c>
      <c r="M220" s="26">
        <v>15056136035</v>
      </c>
      <c r="N220" s="26" t="s">
        <v>10</v>
      </c>
      <c r="O220" s="26" t="s">
        <v>10</v>
      </c>
      <c r="P220" s="36" t="s">
        <v>1594</v>
      </c>
      <c r="Q220" s="36" t="s">
        <v>1595</v>
      </c>
      <c r="R220" s="26" t="s">
        <v>154</v>
      </c>
      <c r="S220" s="36" t="s">
        <v>1596</v>
      </c>
      <c r="T220" s="36" t="s">
        <v>104</v>
      </c>
      <c r="U220" s="26" t="s">
        <v>79</v>
      </c>
      <c r="V220" s="26" t="s">
        <v>1597</v>
      </c>
    </row>
    <row r="221" spans="1:22" ht="27" hidden="1" customHeight="1">
      <c r="A221" s="26">
        <v>219</v>
      </c>
      <c r="B221" s="36" t="s">
        <v>1598</v>
      </c>
      <c r="C221" s="36" t="s">
        <v>1599</v>
      </c>
      <c r="D221" s="36" t="s">
        <v>1600</v>
      </c>
      <c r="E221" s="26" t="s">
        <v>1601</v>
      </c>
      <c r="F221" s="36" t="s">
        <v>1602</v>
      </c>
      <c r="G221" s="36" t="s">
        <v>1603</v>
      </c>
      <c r="H221" s="26" t="s">
        <v>1604</v>
      </c>
      <c r="I221" s="26" t="s">
        <v>1563</v>
      </c>
      <c r="J221" s="26">
        <v>239000</v>
      </c>
      <c r="K221" s="26" t="s">
        <v>1605</v>
      </c>
      <c r="L221" s="26" t="s">
        <v>1601</v>
      </c>
      <c r="M221" s="26">
        <v>13357922708</v>
      </c>
      <c r="N221" s="26" t="s">
        <v>6</v>
      </c>
      <c r="O221" s="26" t="s">
        <v>6</v>
      </c>
      <c r="P221" s="36" t="s">
        <v>1606</v>
      </c>
      <c r="Q221" s="36" t="s">
        <v>1607</v>
      </c>
      <c r="R221" s="26" t="s">
        <v>65</v>
      </c>
      <c r="S221" s="36" t="s">
        <v>1608</v>
      </c>
      <c r="T221" s="36" t="s">
        <v>104</v>
      </c>
      <c r="U221" s="26" t="s">
        <v>67</v>
      </c>
      <c r="V221" s="26">
        <v>20</v>
      </c>
    </row>
    <row r="222" spans="1:22" ht="27" customHeight="1">
      <c r="A222" s="26">
        <v>220</v>
      </c>
      <c r="B222" s="36" t="s">
        <v>1609</v>
      </c>
      <c r="C222" s="36" t="s">
        <v>1610</v>
      </c>
      <c r="D222" s="36" t="s">
        <v>1611</v>
      </c>
      <c r="E222" s="26" t="s">
        <v>1612</v>
      </c>
      <c r="F222" s="36" t="s">
        <v>1613</v>
      </c>
      <c r="G222" s="36" t="s">
        <v>1614</v>
      </c>
      <c r="H222" s="26" t="s">
        <v>1591</v>
      </c>
      <c r="I222" s="26" t="s">
        <v>1563</v>
      </c>
      <c r="J222" s="26">
        <v>239300</v>
      </c>
      <c r="K222" s="26" t="s">
        <v>1615</v>
      </c>
      <c r="L222" s="26" t="s">
        <v>1612</v>
      </c>
      <c r="M222" s="26">
        <v>13637017086</v>
      </c>
      <c r="N222" s="26" t="s">
        <v>8</v>
      </c>
      <c r="O222" s="26" t="s">
        <v>8</v>
      </c>
      <c r="P222" s="36" t="s">
        <v>1616</v>
      </c>
      <c r="Q222" s="36" t="s">
        <v>1617</v>
      </c>
      <c r="R222" s="26" t="s">
        <v>10</v>
      </c>
      <c r="S222" s="36" t="s">
        <v>1618</v>
      </c>
      <c r="T222" s="36" t="s">
        <v>104</v>
      </c>
      <c r="U222" s="26" t="s">
        <v>67</v>
      </c>
      <c r="V222" s="26">
        <v>20</v>
      </c>
    </row>
    <row r="223" spans="1:22" ht="27" hidden="1" customHeight="1">
      <c r="A223" s="26">
        <v>221</v>
      </c>
      <c r="B223" s="36" t="s">
        <v>1619</v>
      </c>
      <c r="C223" s="36" t="s">
        <v>1620</v>
      </c>
      <c r="D223" s="36" t="s">
        <v>1621</v>
      </c>
      <c r="E223" s="26" t="s">
        <v>1622</v>
      </c>
      <c r="F223" s="36" t="s">
        <v>1623</v>
      </c>
      <c r="G223" s="36"/>
      <c r="H223" s="26" t="s">
        <v>1604</v>
      </c>
      <c r="I223" s="26" t="s">
        <v>1563</v>
      </c>
      <c r="J223" s="26">
        <v>233200</v>
      </c>
      <c r="K223" s="26" t="s">
        <v>1624</v>
      </c>
      <c r="L223" s="26"/>
      <c r="M223" s="26"/>
      <c r="N223" s="26" t="s">
        <v>6</v>
      </c>
      <c r="O223" s="26" t="s">
        <v>6</v>
      </c>
      <c r="P223" s="36" t="s">
        <v>1625</v>
      </c>
      <c r="Q223" s="36" t="s">
        <v>1626</v>
      </c>
      <c r="R223" s="26" t="s">
        <v>10</v>
      </c>
      <c r="S223" s="36" t="s">
        <v>1627</v>
      </c>
      <c r="T223" s="36"/>
      <c r="U223" s="26" t="s">
        <v>67</v>
      </c>
      <c r="V223" s="26"/>
    </row>
    <row r="224" spans="1:22" ht="27" customHeight="1">
      <c r="A224" s="26">
        <v>222</v>
      </c>
      <c r="B224" s="36" t="s">
        <v>1628</v>
      </c>
      <c r="C224" s="36" t="s">
        <v>1629</v>
      </c>
      <c r="D224" s="36" t="s">
        <v>1630</v>
      </c>
      <c r="E224" s="26" t="s">
        <v>1631</v>
      </c>
      <c r="F224" s="36" t="s">
        <v>1632</v>
      </c>
      <c r="G224" s="36" t="s">
        <v>1633</v>
      </c>
      <c r="H224" s="26" t="s">
        <v>1634</v>
      </c>
      <c r="I224" s="26" t="s">
        <v>1563</v>
      </c>
      <c r="J224" s="26">
        <v>239236</v>
      </c>
      <c r="K224" s="26" t="s">
        <v>1635</v>
      </c>
      <c r="L224" s="26" t="s">
        <v>1636</v>
      </c>
      <c r="M224" s="26">
        <v>18075279906</v>
      </c>
      <c r="N224" s="26" t="s">
        <v>8</v>
      </c>
      <c r="O224" s="26" t="s">
        <v>8</v>
      </c>
      <c r="P224" s="36" t="s">
        <v>1637</v>
      </c>
      <c r="Q224" s="36" t="s">
        <v>1638</v>
      </c>
      <c r="R224" s="26" t="s">
        <v>65</v>
      </c>
      <c r="S224" s="36" t="s">
        <v>1639</v>
      </c>
      <c r="T224" s="36" t="s">
        <v>104</v>
      </c>
      <c r="U224" s="26" t="s">
        <v>67</v>
      </c>
      <c r="V224" s="26" t="s">
        <v>1640</v>
      </c>
    </row>
    <row r="225" spans="1:22" ht="27" hidden="1" customHeight="1">
      <c r="A225" s="26">
        <v>223</v>
      </c>
      <c r="B225" s="36" t="s">
        <v>1641</v>
      </c>
      <c r="C225" s="36" t="s">
        <v>1642</v>
      </c>
      <c r="D225" s="36" t="s">
        <v>1643</v>
      </c>
      <c r="E225" s="26" t="s">
        <v>1644</v>
      </c>
      <c r="F225" s="36" t="s">
        <v>1645</v>
      </c>
      <c r="G225" s="36" t="s">
        <v>1646</v>
      </c>
      <c r="H225" s="26" t="s">
        <v>1647</v>
      </c>
      <c r="I225" s="26" t="s">
        <v>1563</v>
      </c>
      <c r="J225" s="26">
        <v>239000</v>
      </c>
      <c r="K225" s="26" t="s">
        <v>1648</v>
      </c>
      <c r="L225" s="26" t="s">
        <v>1649</v>
      </c>
      <c r="M225" s="26">
        <v>13605500315</v>
      </c>
      <c r="N225" s="26" t="s">
        <v>12</v>
      </c>
      <c r="O225" s="26" t="s">
        <v>12</v>
      </c>
      <c r="P225" s="36" t="s">
        <v>1650</v>
      </c>
      <c r="Q225" s="36" t="s">
        <v>1651</v>
      </c>
      <c r="R225" s="26" t="s">
        <v>1652</v>
      </c>
      <c r="S225" s="36" t="s">
        <v>1653</v>
      </c>
      <c r="T225" s="36"/>
      <c r="U225" s="26" t="s">
        <v>67</v>
      </c>
      <c r="V225" s="26" t="s">
        <v>1640</v>
      </c>
    </row>
    <row r="226" spans="1:22" ht="27" hidden="1" customHeight="1">
      <c r="A226" s="26">
        <v>224</v>
      </c>
      <c r="B226" s="36" t="s">
        <v>1654</v>
      </c>
      <c r="C226" s="36" t="s">
        <v>1655</v>
      </c>
      <c r="D226" s="36" t="s">
        <v>1656</v>
      </c>
      <c r="E226" s="26"/>
      <c r="F226" s="36"/>
      <c r="G226" s="36"/>
      <c r="H226" s="26" t="s">
        <v>1657</v>
      </c>
      <c r="I226" s="26" t="s">
        <v>1563</v>
      </c>
      <c r="J226" s="26">
        <v>239000</v>
      </c>
      <c r="K226" s="26" t="s">
        <v>1658</v>
      </c>
      <c r="L226" s="26"/>
      <c r="M226" s="26">
        <v>13905505118</v>
      </c>
      <c r="N226" s="26" t="s">
        <v>6</v>
      </c>
      <c r="O226" s="26" t="s">
        <v>6</v>
      </c>
      <c r="P226" s="36" t="s">
        <v>1659</v>
      </c>
      <c r="Q226" s="36" t="s">
        <v>1660</v>
      </c>
      <c r="R226" s="26" t="s">
        <v>65</v>
      </c>
      <c r="S226" s="36" t="s">
        <v>1661</v>
      </c>
      <c r="T226" s="36"/>
      <c r="U226" s="26" t="s">
        <v>67</v>
      </c>
      <c r="V226" s="26" t="s">
        <v>1640</v>
      </c>
    </row>
    <row r="227" spans="1:22" ht="27" hidden="1" customHeight="1">
      <c r="A227" s="26">
        <v>225</v>
      </c>
      <c r="B227" s="36" t="s">
        <v>1662</v>
      </c>
      <c r="C227" s="36" t="s">
        <v>1663</v>
      </c>
      <c r="D227" s="36" t="s">
        <v>1664</v>
      </c>
      <c r="E227" s="26" t="s">
        <v>1665</v>
      </c>
      <c r="F227" s="36" t="s">
        <v>1666</v>
      </c>
      <c r="G227" s="36" t="s">
        <v>1667</v>
      </c>
      <c r="H227" s="26" t="s">
        <v>1591</v>
      </c>
      <c r="I227" s="26" t="s">
        <v>1563</v>
      </c>
      <c r="J227" s="26">
        <v>239300</v>
      </c>
      <c r="K227" s="26" t="s">
        <v>1668</v>
      </c>
      <c r="L227" s="41" t="s">
        <v>1669</v>
      </c>
      <c r="M227" s="26">
        <v>13955071462</v>
      </c>
      <c r="N227" s="26" t="s">
        <v>10</v>
      </c>
      <c r="O227" s="26" t="s">
        <v>10</v>
      </c>
      <c r="P227" s="36" t="s">
        <v>1670</v>
      </c>
      <c r="Q227" s="36" t="s">
        <v>1671</v>
      </c>
      <c r="R227" s="26" t="s">
        <v>154</v>
      </c>
      <c r="S227" s="36" t="s">
        <v>1672</v>
      </c>
      <c r="T227" s="36"/>
      <c r="U227" s="26" t="s">
        <v>79</v>
      </c>
      <c r="V227" s="26">
        <v>50</v>
      </c>
    </row>
    <row r="228" spans="1:22" ht="27" hidden="1" customHeight="1">
      <c r="A228" s="26">
        <v>226</v>
      </c>
      <c r="B228" s="36" t="s">
        <v>1673</v>
      </c>
      <c r="C228" s="36" t="s">
        <v>1674</v>
      </c>
      <c r="D228" s="36" t="s">
        <v>1675</v>
      </c>
      <c r="E228" s="26" t="s">
        <v>1676</v>
      </c>
      <c r="F228" s="36" t="s">
        <v>1677</v>
      </c>
      <c r="G228" s="36"/>
      <c r="H228" s="26" t="s">
        <v>1604</v>
      </c>
      <c r="I228" s="26" t="s">
        <v>1563</v>
      </c>
      <c r="J228" s="26">
        <v>233200</v>
      </c>
      <c r="K228" s="26" t="s">
        <v>1678</v>
      </c>
      <c r="L228" s="41" t="s">
        <v>1679</v>
      </c>
      <c r="M228" s="26">
        <v>13956323798</v>
      </c>
      <c r="N228" s="26" t="s">
        <v>10</v>
      </c>
      <c r="O228" s="26" t="s">
        <v>10</v>
      </c>
      <c r="P228" s="36" t="s">
        <v>1680</v>
      </c>
      <c r="Q228" s="36" t="s">
        <v>1681</v>
      </c>
      <c r="R228" s="26" t="s">
        <v>10</v>
      </c>
      <c r="S228" s="36" t="s">
        <v>1682</v>
      </c>
      <c r="T228" s="36" t="s">
        <v>104</v>
      </c>
      <c r="U228" s="26" t="s">
        <v>67</v>
      </c>
      <c r="V228" s="26"/>
    </row>
    <row r="229" spans="1:22" ht="27" hidden="1" customHeight="1">
      <c r="A229" s="26">
        <v>227</v>
      </c>
      <c r="B229" s="36" t="s">
        <v>1683</v>
      </c>
      <c r="C229" s="36" t="s">
        <v>1684</v>
      </c>
      <c r="D229" s="36" t="s">
        <v>1685</v>
      </c>
      <c r="E229" s="26" t="s">
        <v>1686</v>
      </c>
      <c r="F229" s="36" t="s">
        <v>1687</v>
      </c>
      <c r="G229" s="36" t="s">
        <v>1688</v>
      </c>
      <c r="H229" s="26" t="s">
        <v>1657</v>
      </c>
      <c r="I229" s="26" t="s">
        <v>1563</v>
      </c>
      <c r="J229" s="26">
        <v>239000</v>
      </c>
      <c r="K229" s="26" t="s">
        <v>1689</v>
      </c>
      <c r="L229" s="26" t="s">
        <v>1687</v>
      </c>
      <c r="M229" s="26" t="s">
        <v>1688</v>
      </c>
      <c r="N229" s="26" t="s">
        <v>6</v>
      </c>
      <c r="O229" s="26" t="s">
        <v>6</v>
      </c>
      <c r="P229" s="36" t="s">
        <v>1690</v>
      </c>
      <c r="Q229" s="36" t="s">
        <v>1691</v>
      </c>
      <c r="R229" s="26" t="s">
        <v>65</v>
      </c>
      <c r="S229" s="36" t="s">
        <v>1692</v>
      </c>
      <c r="T229" s="36"/>
      <c r="U229" s="26" t="s">
        <v>67</v>
      </c>
      <c r="V229" s="26">
        <v>100</v>
      </c>
    </row>
    <row r="230" spans="1:22" ht="27" hidden="1" customHeight="1">
      <c r="A230" s="26">
        <v>228</v>
      </c>
      <c r="B230" s="36" t="s">
        <v>1693</v>
      </c>
      <c r="C230" s="36" t="s">
        <v>1694</v>
      </c>
      <c r="D230" s="36" t="s">
        <v>1695</v>
      </c>
      <c r="E230" s="26"/>
      <c r="F230" s="36" t="s">
        <v>1696</v>
      </c>
      <c r="G230" s="36" t="s">
        <v>1697</v>
      </c>
      <c r="H230" s="26" t="s">
        <v>1698</v>
      </c>
      <c r="I230" s="26" t="s">
        <v>1563</v>
      </c>
      <c r="J230" s="26">
        <v>239200</v>
      </c>
      <c r="K230" s="26" t="s">
        <v>1699</v>
      </c>
      <c r="L230" s="26">
        <v>13914743931</v>
      </c>
      <c r="M230" s="26">
        <v>13914743931</v>
      </c>
      <c r="N230" s="26" t="s">
        <v>6</v>
      </c>
      <c r="O230" s="26" t="s">
        <v>6</v>
      </c>
      <c r="P230" s="36" t="s">
        <v>1700</v>
      </c>
      <c r="Q230" s="36" t="s">
        <v>1701</v>
      </c>
      <c r="R230" s="26" t="s">
        <v>65</v>
      </c>
      <c r="S230" s="36" t="s">
        <v>1702</v>
      </c>
      <c r="T230" s="36"/>
      <c r="U230" s="26" t="s">
        <v>67</v>
      </c>
      <c r="V230" s="26">
        <v>5</v>
      </c>
    </row>
    <row r="231" spans="1:22" ht="27" hidden="1" customHeight="1">
      <c r="A231" s="26">
        <v>229</v>
      </c>
      <c r="B231" s="36" t="s">
        <v>1703</v>
      </c>
      <c r="C231" s="36" t="s">
        <v>1704</v>
      </c>
      <c r="D231" s="36" t="s">
        <v>1705</v>
      </c>
      <c r="E231" s="41" t="s">
        <v>1706</v>
      </c>
      <c r="F231" s="36" t="s">
        <v>1707</v>
      </c>
      <c r="G231" s="36"/>
      <c r="H231" s="26" t="s">
        <v>1708</v>
      </c>
      <c r="I231" s="26" t="s">
        <v>1563</v>
      </c>
      <c r="J231" s="26"/>
      <c r="K231" s="26" t="s">
        <v>1709</v>
      </c>
      <c r="L231" s="26"/>
      <c r="M231" s="26">
        <v>13637030235</v>
      </c>
      <c r="N231" s="26" t="s">
        <v>18</v>
      </c>
      <c r="O231" s="26" t="s">
        <v>18</v>
      </c>
      <c r="P231" s="36" t="s">
        <v>1710</v>
      </c>
      <c r="Q231" s="36" t="s">
        <v>1711</v>
      </c>
      <c r="R231" s="26" t="s">
        <v>154</v>
      </c>
      <c r="S231" s="36" t="s">
        <v>1712</v>
      </c>
      <c r="T231" s="36"/>
      <c r="U231" s="26" t="s">
        <v>67</v>
      </c>
      <c r="V231" s="26"/>
    </row>
    <row r="232" spans="1:22" ht="27" hidden="1" customHeight="1">
      <c r="A232" s="26">
        <v>230</v>
      </c>
      <c r="B232" s="36" t="s">
        <v>1713</v>
      </c>
      <c r="C232" s="36" t="s">
        <v>1714</v>
      </c>
      <c r="D232" s="36" t="s">
        <v>1715</v>
      </c>
      <c r="E232" s="26" t="s">
        <v>1716</v>
      </c>
      <c r="F232" s="36" t="s">
        <v>1717</v>
      </c>
      <c r="G232" s="36" t="s">
        <v>1718</v>
      </c>
      <c r="H232" s="26" t="s">
        <v>1698</v>
      </c>
      <c r="I232" s="26" t="s">
        <v>1563</v>
      </c>
      <c r="J232" s="26">
        <v>239200</v>
      </c>
      <c r="K232" s="26" t="s">
        <v>1719</v>
      </c>
      <c r="L232" s="26" t="s">
        <v>1720</v>
      </c>
      <c r="M232" s="26">
        <v>13965991678</v>
      </c>
      <c r="N232" s="26" t="s">
        <v>6</v>
      </c>
      <c r="O232" s="26" t="s">
        <v>6</v>
      </c>
      <c r="P232" s="36" t="s">
        <v>1721</v>
      </c>
      <c r="Q232" s="36" t="s">
        <v>1722</v>
      </c>
      <c r="R232" s="26" t="s">
        <v>555</v>
      </c>
      <c r="S232" s="36" t="s">
        <v>1723</v>
      </c>
      <c r="T232" s="36"/>
      <c r="U232" s="26"/>
      <c r="V232" s="26"/>
    </row>
    <row r="233" spans="1:22" ht="27" hidden="1" customHeight="1">
      <c r="A233" s="26">
        <v>231</v>
      </c>
      <c r="B233" s="36" t="s">
        <v>1724</v>
      </c>
      <c r="C233" s="36" t="s">
        <v>1725</v>
      </c>
      <c r="D233" s="36" t="s">
        <v>1726</v>
      </c>
      <c r="E233" s="26" t="s">
        <v>1727</v>
      </c>
      <c r="F233" s="36" t="s">
        <v>1728</v>
      </c>
      <c r="G233" s="36" t="s">
        <v>1729</v>
      </c>
      <c r="H233" s="26" t="s">
        <v>1591</v>
      </c>
      <c r="I233" s="26" t="s">
        <v>1563</v>
      </c>
      <c r="J233" s="26">
        <v>239300</v>
      </c>
      <c r="K233" s="26" t="s">
        <v>1730</v>
      </c>
      <c r="L233" s="26" t="s">
        <v>1731</v>
      </c>
      <c r="M233" s="26">
        <v>18609601181</v>
      </c>
      <c r="N233" s="26" t="s">
        <v>6</v>
      </c>
      <c r="O233" s="26" t="s">
        <v>6</v>
      </c>
      <c r="P233" s="36" t="s">
        <v>1732</v>
      </c>
      <c r="Q233" s="36" t="s">
        <v>1733</v>
      </c>
      <c r="R233" s="26" t="s">
        <v>65</v>
      </c>
      <c r="S233" s="36" t="s">
        <v>1734</v>
      </c>
      <c r="T233" s="36"/>
      <c r="U233" s="26" t="s">
        <v>79</v>
      </c>
      <c r="V233" s="26">
        <v>500</v>
      </c>
    </row>
    <row r="234" spans="1:22" ht="27" hidden="1" customHeight="1">
      <c r="A234" s="26">
        <v>232</v>
      </c>
      <c r="B234" s="36" t="s">
        <v>1735</v>
      </c>
      <c r="C234" s="36" t="s">
        <v>1736</v>
      </c>
      <c r="D234" s="36" t="s">
        <v>1737</v>
      </c>
      <c r="E234" s="26" t="s">
        <v>1738</v>
      </c>
      <c r="F234" s="36" t="s">
        <v>1739</v>
      </c>
      <c r="G234" s="36" t="s">
        <v>1740</v>
      </c>
      <c r="H234" s="26" t="s">
        <v>1741</v>
      </c>
      <c r="I234" s="26" t="s">
        <v>1563</v>
      </c>
      <c r="J234" s="26">
        <v>233290</v>
      </c>
      <c r="K234" s="26" t="s">
        <v>1742</v>
      </c>
      <c r="L234" s="26" t="s">
        <v>1743</v>
      </c>
      <c r="M234" s="26">
        <v>15205509633</v>
      </c>
      <c r="N234" s="26" t="s">
        <v>10</v>
      </c>
      <c r="O234" s="26" t="s">
        <v>10</v>
      </c>
      <c r="P234" s="36" t="s">
        <v>1744</v>
      </c>
      <c r="Q234" s="36" t="s">
        <v>1745</v>
      </c>
      <c r="R234" s="26" t="s">
        <v>555</v>
      </c>
      <c r="S234" s="36" t="s">
        <v>1746</v>
      </c>
      <c r="T234" s="36"/>
      <c r="U234" s="26" t="s">
        <v>67</v>
      </c>
      <c r="V234" s="26"/>
    </row>
    <row r="235" spans="1:22" ht="27" hidden="1" customHeight="1">
      <c r="A235" s="26">
        <v>233</v>
      </c>
      <c r="B235" s="36" t="s">
        <v>1747</v>
      </c>
      <c r="C235" s="36" t="s">
        <v>1748</v>
      </c>
      <c r="D235" s="36" t="s">
        <v>1749</v>
      </c>
      <c r="E235" s="26">
        <v>2389121</v>
      </c>
      <c r="F235" s="36" t="s">
        <v>1589</v>
      </c>
      <c r="G235" s="36" t="s">
        <v>1750</v>
      </c>
      <c r="H235" s="26" t="s">
        <v>1751</v>
      </c>
      <c r="I235" s="26" t="s">
        <v>1563</v>
      </c>
      <c r="J235" s="26">
        <v>239312</v>
      </c>
      <c r="K235" s="26" t="s">
        <v>1752</v>
      </c>
      <c r="L235" s="26">
        <v>2397188</v>
      </c>
      <c r="M235" s="26">
        <v>15056129491</v>
      </c>
      <c r="N235" s="26" t="s">
        <v>10</v>
      </c>
      <c r="O235" s="26" t="s">
        <v>10</v>
      </c>
      <c r="P235" s="36" t="s">
        <v>1753</v>
      </c>
      <c r="Q235" s="36" t="s">
        <v>1754</v>
      </c>
      <c r="R235" s="26"/>
      <c r="S235" s="36" t="s">
        <v>1755</v>
      </c>
      <c r="T235" s="36" t="s">
        <v>104</v>
      </c>
      <c r="U235" s="26" t="s">
        <v>67</v>
      </c>
      <c r="V235" s="26">
        <v>120</v>
      </c>
    </row>
    <row r="236" spans="1:22" ht="27" hidden="1" customHeight="1">
      <c r="A236" s="26">
        <v>234</v>
      </c>
      <c r="B236" s="36" t="s">
        <v>1756</v>
      </c>
      <c r="C236" s="36" t="s">
        <v>1757</v>
      </c>
      <c r="D236" s="36" t="s">
        <v>1758</v>
      </c>
      <c r="E236" s="26"/>
      <c r="F236" s="36"/>
      <c r="G236" s="36"/>
      <c r="H236" s="26" t="s">
        <v>1698</v>
      </c>
      <c r="I236" s="26" t="s">
        <v>1563</v>
      </c>
      <c r="J236" s="26">
        <v>239200</v>
      </c>
      <c r="K236" s="26" t="s">
        <v>1759</v>
      </c>
      <c r="L236" s="26" t="s">
        <v>1760</v>
      </c>
      <c r="M236" s="26">
        <v>13955026891</v>
      </c>
      <c r="N236" s="26" t="s">
        <v>10</v>
      </c>
      <c r="O236" s="26" t="s">
        <v>10</v>
      </c>
      <c r="P236" s="36" t="s">
        <v>1761</v>
      </c>
      <c r="Q236" s="36" t="s">
        <v>1762</v>
      </c>
      <c r="R236" s="26" t="s">
        <v>1763</v>
      </c>
      <c r="S236" s="36" t="s">
        <v>1764</v>
      </c>
      <c r="T236" s="36"/>
      <c r="U236" s="26"/>
      <c r="V236" s="26"/>
    </row>
    <row r="237" spans="1:22" ht="27" hidden="1" customHeight="1">
      <c r="A237" s="26">
        <v>235</v>
      </c>
      <c r="B237" s="36" t="s">
        <v>1765</v>
      </c>
      <c r="C237" s="36" t="s">
        <v>1766</v>
      </c>
      <c r="D237" s="36" t="s">
        <v>1767</v>
      </c>
      <c r="E237" s="26" t="s">
        <v>1768</v>
      </c>
      <c r="F237" s="36" t="s">
        <v>1769</v>
      </c>
      <c r="G237" s="36"/>
      <c r="H237" s="26" t="s">
        <v>1770</v>
      </c>
      <c r="I237" s="26" t="s">
        <v>1563</v>
      </c>
      <c r="J237" s="26">
        <v>239000</v>
      </c>
      <c r="K237" s="26" t="s">
        <v>1771</v>
      </c>
      <c r="L237" s="26">
        <v>13514901935</v>
      </c>
      <c r="M237" s="26">
        <v>13514901935</v>
      </c>
      <c r="N237" s="26" t="s">
        <v>6</v>
      </c>
      <c r="O237" s="26" t="s">
        <v>6</v>
      </c>
      <c r="P237" s="36" t="s">
        <v>1772</v>
      </c>
      <c r="Q237" s="36" t="s">
        <v>1773</v>
      </c>
      <c r="R237" s="26" t="s">
        <v>134</v>
      </c>
      <c r="S237" s="36" t="s">
        <v>1774</v>
      </c>
      <c r="T237" s="36"/>
      <c r="U237" s="26" t="s">
        <v>67</v>
      </c>
      <c r="V237" s="26">
        <v>40</v>
      </c>
    </row>
    <row r="238" spans="1:22" ht="27" customHeight="1">
      <c r="A238" s="26">
        <v>236</v>
      </c>
      <c r="B238" s="36" t="s">
        <v>1775</v>
      </c>
      <c r="C238" s="36" t="s">
        <v>1776</v>
      </c>
      <c r="D238" s="36" t="s">
        <v>1777</v>
      </c>
      <c r="E238" s="26"/>
      <c r="F238" s="36" t="s">
        <v>1778</v>
      </c>
      <c r="G238" s="36"/>
      <c r="H238" s="26" t="s">
        <v>1779</v>
      </c>
      <c r="I238" s="26" t="s">
        <v>1563</v>
      </c>
      <c r="J238" s="26">
        <v>239000</v>
      </c>
      <c r="K238" s="26" t="s">
        <v>1780</v>
      </c>
      <c r="L238" s="26"/>
      <c r="M238" s="26">
        <v>15212188243</v>
      </c>
      <c r="N238" s="26" t="s">
        <v>215</v>
      </c>
      <c r="O238" s="26" t="s">
        <v>8</v>
      </c>
      <c r="P238" s="36" t="s">
        <v>1781</v>
      </c>
      <c r="Q238" s="36" t="s">
        <v>1782</v>
      </c>
      <c r="R238" s="26" t="s">
        <v>10</v>
      </c>
      <c r="S238" s="36" t="s">
        <v>1783</v>
      </c>
      <c r="T238" s="36"/>
      <c r="U238" s="26" t="s">
        <v>67</v>
      </c>
      <c r="V238" s="26"/>
    </row>
    <row r="239" spans="1:22" ht="27" hidden="1" customHeight="1">
      <c r="A239" s="26">
        <v>237</v>
      </c>
      <c r="B239" s="36" t="s">
        <v>1784</v>
      </c>
      <c r="C239" s="36" t="s">
        <v>1785</v>
      </c>
      <c r="D239" s="36" t="s">
        <v>1786</v>
      </c>
      <c r="E239" s="26" t="s">
        <v>1787</v>
      </c>
      <c r="F239" s="36" t="s">
        <v>1788</v>
      </c>
      <c r="G239" s="36" t="s">
        <v>1789</v>
      </c>
      <c r="H239" s="26" t="s">
        <v>1647</v>
      </c>
      <c r="I239" s="26" t="s">
        <v>1563</v>
      </c>
      <c r="J239" s="26">
        <v>239000</v>
      </c>
      <c r="K239" s="26" t="s">
        <v>1790</v>
      </c>
      <c r="L239" s="26" t="s">
        <v>1791</v>
      </c>
      <c r="M239" s="26">
        <v>13965999243</v>
      </c>
      <c r="N239" s="26" t="s">
        <v>14</v>
      </c>
      <c r="O239" s="26" t="s">
        <v>14</v>
      </c>
      <c r="P239" s="36" t="s">
        <v>1792</v>
      </c>
      <c r="Q239" s="36" t="s">
        <v>1793</v>
      </c>
      <c r="R239" s="26" t="s">
        <v>65</v>
      </c>
      <c r="S239" s="36" t="s">
        <v>1794</v>
      </c>
      <c r="T239" s="36"/>
      <c r="U239" s="26" t="s">
        <v>79</v>
      </c>
      <c r="V239" s="26">
        <v>450</v>
      </c>
    </row>
    <row r="240" spans="1:22" ht="27" hidden="1" customHeight="1">
      <c r="A240" s="26">
        <v>238</v>
      </c>
      <c r="B240" s="36" t="s">
        <v>1795</v>
      </c>
      <c r="C240" s="36" t="s">
        <v>1796</v>
      </c>
      <c r="D240" s="36" t="s">
        <v>1797</v>
      </c>
      <c r="E240" s="26" t="s">
        <v>1798</v>
      </c>
      <c r="F240" s="36" t="s">
        <v>1799</v>
      </c>
      <c r="G240" s="36" t="s">
        <v>1800</v>
      </c>
      <c r="H240" s="26" t="s">
        <v>1563</v>
      </c>
      <c r="I240" s="26" t="s">
        <v>1563</v>
      </c>
      <c r="J240" s="26">
        <v>239000</v>
      </c>
      <c r="K240" s="26" t="s">
        <v>1801</v>
      </c>
      <c r="L240" s="26" t="s">
        <v>1802</v>
      </c>
      <c r="M240" s="26">
        <v>15905500128</v>
      </c>
      <c r="N240" s="26" t="s">
        <v>10</v>
      </c>
      <c r="O240" s="26" t="s">
        <v>10</v>
      </c>
      <c r="P240" s="36" t="s">
        <v>1803</v>
      </c>
      <c r="Q240" s="36" t="s">
        <v>1804</v>
      </c>
      <c r="R240" s="26" t="s">
        <v>65</v>
      </c>
      <c r="S240" s="36" t="s">
        <v>1805</v>
      </c>
      <c r="T240" s="36"/>
      <c r="U240" s="26" t="s">
        <v>79</v>
      </c>
      <c r="V240" s="26">
        <v>60</v>
      </c>
    </row>
    <row r="241" spans="1:22" ht="27" hidden="1" customHeight="1">
      <c r="A241" s="26">
        <v>239</v>
      </c>
      <c r="B241" s="36" t="s">
        <v>1806</v>
      </c>
      <c r="C241" s="36" t="s">
        <v>1807</v>
      </c>
      <c r="D241" s="36" t="s">
        <v>1808</v>
      </c>
      <c r="E241" s="26" t="s">
        <v>1809</v>
      </c>
      <c r="F241" s="36"/>
      <c r="G241" s="36" t="s">
        <v>1810</v>
      </c>
      <c r="H241" s="26" t="s">
        <v>1751</v>
      </c>
      <c r="I241" s="26" t="s">
        <v>1563</v>
      </c>
      <c r="J241" s="26">
        <v>239300</v>
      </c>
      <c r="K241" s="26" t="s">
        <v>1811</v>
      </c>
      <c r="L241" s="26"/>
      <c r="M241" s="26">
        <v>18755091000</v>
      </c>
      <c r="N241" s="26" t="s">
        <v>6</v>
      </c>
      <c r="O241" s="26" t="s">
        <v>6</v>
      </c>
      <c r="P241" s="36" t="s">
        <v>1812</v>
      </c>
      <c r="Q241" s="36" t="s">
        <v>1813</v>
      </c>
      <c r="R241" s="26" t="s">
        <v>65</v>
      </c>
      <c r="S241" s="36" t="s">
        <v>1814</v>
      </c>
      <c r="T241" s="36"/>
      <c r="U241" s="26" t="s">
        <v>67</v>
      </c>
      <c r="V241" s="26">
        <v>30</v>
      </c>
    </row>
    <row r="242" spans="1:22" ht="27" hidden="1" customHeight="1">
      <c r="A242" s="26">
        <v>240</v>
      </c>
      <c r="B242" s="36" t="s">
        <v>1815</v>
      </c>
      <c r="C242" s="36" t="s">
        <v>1816</v>
      </c>
      <c r="D242" s="36"/>
      <c r="E242" s="26"/>
      <c r="F242" s="36"/>
      <c r="G242" s="36" t="s">
        <v>1817</v>
      </c>
      <c r="H242" s="26" t="s">
        <v>1818</v>
      </c>
      <c r="I242" s="26" t="s">
        <v>1563</v>
      </c>
      <c r="J242" s="26"/>
      <c r="K242" s="26" t="s">
        <v>1819</v>
      </c>
      <c r="L242" s="26"/>
      <c r="M242" s="26">
        <v>18955012018</v>
      </c>
      <c r="N242" s="26" t="s">
        <v>6</v>
      </c>
      <c r="O242" s="26" t="s">
        <v>6</v>
      </c>
      <c r="P242" s="36" t="s">
        <v>1820</v>
      </c>
      <c r="Q242" s="36" t="s">
        <v>1821</v>
      </c>
      <c r="R242" s="26" t="s">
        <v>65</v>
      </c>
      <c r="S242" s="36" t="s">
        <v>1822</v>
      </c>
      <c r="T242" s="36"/>
      <c r="U242" s="26" t="s">
        <v>67</v>
      </c>
      <c r="V242" s="26">
        <v>150</v>
      </c>
    </row>
    <row r="243" spans="1:22" ht="27" hidden="1" customHeight="1">
      <c r="A243" s="26">
        <v>241</v>
      </c>
      <c r="B243" s="36" t="s">
        <v>1823</v>
      </c>
      <c r="C243" s="36" t="s">
        <v>1824</v>
      </c>
      <c r="D243" s="36" t="s">
        <v>1825</v>
      </c>
      <c r="E243" s="41" t="s">
        <v>1826</v>
      </c>
      <c r="F243" s="36" t="s">
        <v>1827</v>
      </c>
      <c r="G243" s="36"/>
      <c r="H243" s="26" t="s">
        <v>1647</v>
      </c>
      <c r="I243" s="26" t="s">
        <v>1563</v>
      </c>
      <c r="J243" s="26">
        <v>239050</v>
      </c>
      <c r="K243" s="26" t="s">
        <v>1828</v>
      </c>
      <c r="L243" s="41" t="s">
        <v>1826</v>
      </c>
      <c r="M243" s="26">
        <v>18949716808</v>
      </c>
      <c r="N243" s="26" t="s">
        <v>12</v>
      </c>
      <c r="O243" s="26" t="s">
        <v>12</v>
      </c>
      <c r="P243" s="36" t="s">
        <v>1829</v>
      </c>
      <c r="Q243" s="36" t="s">
        <v>1830</v>
      </c>
      <c r="R243" s="26" t="s">
        <v>154</v>
      </c>
      <c r="S243" s="36" t="s">
        <v>1831</v>
      </c>
      <c r="T243" s="36"/>
      <c r="U243" s="26" t="s">
        <v>79</v>
      </c>
      <c r="V243" s="26">
        <v>200</v>
      </c>
    </row>
    <row r="244" spans="1:22" ht="27" hidden="1" customHeight="1">
      <c r="A244" s="26">
        <v>242</v>
      </c>
      <c r="B244" s="36" t="s">
        <v>1832</v>
      </c>
      <c r="C244" s="36" t="s">
        <v>1833</v>
      </c>
      <c r="D244" s="36" t="s">
        <v>1834</v>
      </c>
      <c r="E244" s="26" t="s">
        <v>1835</v>
      </c>
      <c r="F244" s="36" t="s">
        <v>1836</v>
      </c>
      <c r="G244" s="36" t="s">
        <v>1837</v>
      </c>
      <c r="H244" s="26" t="s">
        <v>1751</v>
      </c>
      <c r="I244" s="26" t="s">
        <v>1563</v>
      </c>
      <c r="J244" s="26">
        <v>239353</v>
      </c>
      <c r="K244" s="26" t="s">
        <v>1838</v>
      </c>
      <c r="L244" s="26" t="s">
        <v>1839</v>
      </c>
      <c r="M244" s="26">
        <v>15855007337</v>
      </c>
      <c r="N244" s="26" t="s">
        <v>6</v>
      </c>
      <c r="O244" s="26" t="s">
        <v>6</v>
      </c>
      <c r="P244" s="36" t="s">
        <v>1840</v>
      </c>
      <c r="Q244" s="36" t="s">
        <v>1841</v>
      </c>
      <c r="R244" s="26" t="s">
        <v>65</v>
      </c>
      <c r="S244" s="36" t="s">
        <v>1842</v>
      </c>
      <c r="T244" s="36" t="s">
        <v>650</v>
      </c>
      <c r="U244" s="26" t="s">
        <v>67</v>
      </c>
      <c r="V244" s="26">
        <v>20</v>
      </c>
    </row>
    <row r="245" spans="1:22" ht="27" hidden="1" customHeight="1">
      <c r="A245" s="26">
        <v>243</v>
      </c>
      <c r="B245" s="36" t="s">
        <v>1843</v>
      </c>
      <c r="C245" s="36" t="s">
        <v>1844</v>
      </c>
      <c r="D245" s="36" t="s">
        <v>1845</v>
      </c>
      <c r="E245" s="26" t="s">
        <v>1846</v>
      </c>
      <c r="F245" s="36" t="s">
        <v>1847</v>
      </c>
      <c r="G245" s="36" t="s">
        <v>1848</v>
      </c>
      <c r="H245" s="26" t="s">
        <v>1591</v>
      </c>
      <c r="I245" s="26" t="s">
        <v>1563</v>
      </c>
      <c r="J245" s="26">
        <v>239300</v>
      </c>
      <c r="K245" s="26" t="s">
        <v>1849</v>
      </c>
      <c r="L245" s="26" t="s">
        <v>1850</v>
      </c>
      <c r="M245" s="26">
        <v>18949139348</v>
      </c>
      <c r="N245" s="26" t="s">
        <v>10</v>
      </c>
      <c r="O245" s="26" t="s">
        <v>10</v>
      </c>
      <c r="P245" s="36" t="s">
        <v>1851</v>
      </c>
      <c r="Q245" s="36" t="s">
        <v>1852</v>
      </c>
      <c r="R245" s="26" t="s">
        <v>154</v>
      </c>
      <c r="S245" s="36" t="s">
        <v>1853</v>
      </c>
      <c r="T245" s="36"/>
      <c r="U245" s="26" t="s">
        <v>67</v>
      </c>
      <c r="V245" s="26"/>
    </row>
    <row r="246" spans="1:22" ht="27" hidden="1" customHeight="1">
      <c r="A246" s="26">
        <v>244</v>
      </c>
      <c r="B246" s="36" t="s">
        <v>1854</v>
      </c>
      <c r="C246" s="36" t="s">
        <v>1855</v>
      </c>
      <c r="D246" s="36" t="s">
        <v>1856</v>
      </c>
      <c r="E246" s="26" t="s">
        <v>1857</v>
      </c>
      <c r="F246" s="36" t="s">
        <v>1858</v>
      </c>
      <c r="G246" s="36"/>
      <c r="H246" s="26" t="s">
        <v>1563</v>
      </c>
      <c r="I246" s="26" t="s">
        <v>1563</v>
      </c>
      <c r="J246" s="26">
        <v>239000</v>
      </c>
      <c r="K246" s="26"/>
      <c r="L246" s="41" t="s">
        <v>1859</v>
      </c>
      <c r="M246" s="26">
        <v>18005501799</v>
      </c>
      <c r="N246" s="26" t="s">
        <v>1860</v>
      </c>
      <c r="O246" s="26" t="s">
        <v>12</v>
      </c>
      <c r="P246" s="36" t="s">
        <v>1861</v>
      </c>
      <c r="Q246" s="36" t="s">
        <v>1862</v>
      </c>
      <c r="R246" s="26" t="s">
        <v>65</v>
      </c>
      <c r="S246" s="36" t="s">
        <v>1863</v>
      </c>
      <c r="T246" s="36"/>
      <c r="U246" s="26" t="s">
        <v>67</v>
      </c>
      <c r="V246" s="26"/>
    </row>
    <row r="247" spans="1:22" ht="27" customHeight="1">
      <c r="A247" s="26">
        <v>245</v>
      </c>
      <c r="B247" s="36" t="s">
        <v>1864</v>
      </c>
      <c r="C247" s="36" t="s">
        <v>1865</v>
      </c>
      <c r="D247" s="36" t="s">
        <v>1866</v>
      </c>
      <c r="E247" s="26" t="s">
        <v>1867</v>
      </c>
      <c r="F247" s="36" t="s">
        <v>1868</v>
      </c>
      <c r="G247" s="36" t="s">
        <v>1869</v>
      </c>
      <c r="H247" s="26" t="s">
        <v>1657</v>
      </c>
      <c r="I247" s="26" t="s">
        <v>1563</v>
      </c>
      <c r="J247" s="26">
        <v>239000</v>
      </c>
      <c r="K247" s="26" t="s">
        <v>1870</v>
      </c>
      <c r="L247" s="26" t="s">
        <v>1871</v>
      </c>
      <c r="M247" s="26">
        <v>18905508353</v>
      </c>
      <c r="N247" s="26" t="s">
        <v>8</v>
      </c>
      <c r="O247" s="26" t="s">
        <v>8</v>
      </c>
      <c r="P247" s="36" t="s">
        <v>1872</v>
      </c>
      <c r="Q247" s="36" t="s">
        <v>1873</v>
      </c>
      <c r="R247" s="26" t="s">
        <v>65</v>
      </c>
      <c r="S247" s="36" t="s">
        <v>1874</v>
      </c>
      <c r="T247" s="36"/>
      <c r="U247" s="26" t="s">
        <v>79</v>
      </c>
      <c r="V247" s="26" t="s">
        <v>1640</v>
      </c>
    </row>
    <row r="248" spans="1:22" ht="27" hidden="1" customHeight="1">
      <c r="A248" s="26">
        <v>246</v>
      </c>
      <c r="B248" s="36" t="s">
        <v>1875</v>
      </c>
      <c r="C248" s="36" t="s">
        <v>1876</v>
      </c>
      <c r="D248" s="36" t="s">
        <v>1877</v>
      </c>
      <c r="E248" s="26" t="s">
        <v>1878</v>
      </c>
      <c r="F248" s="36" t="s">
        <v>1879</v>
      </c>
      <c r="G248" s="36" t="s">
        <v>1880</v>
      </c>
      <c r="H248" s="26" t="s">
        <v>1591</v>
      </c>
      <c r="I248" s="26" t="s">
        <v>1563</v>
      </c>
      <c r="J248" s="26">
        <v>239300</v>
      </c>
      <c r="K248" s="26" t="s">
        <v>1881</v>
      </c>
      <c r="L248" s="26"/>
      <c r="M248" s="26">
        <v>13855014454</v>
      </c>
      <c r="N248" s="26" t="s">
        <v>10</v>
      </c>
      <c r="O248" s="26" t="s">
        <v>10</v>
      </c>
      <c r="P248" s="36" t="s">
        <v>1882</v>
      </c>
      <c r="Q248" s="36" t="s">
        <v>1883</v>
      </c>
      <c r="R248" s="26" t="s">
        <v>1884</v>
      </c>
      <c r="S248" s="36" t="s">
        <v>1885</v>
      </c>
      <c r="T248" s="36" t="s">
        <v>1886</v>
      </c>
      <c r="U248" s="26"/>
      <c r="V248" s="26"/>
    </row>
    <row r="249" spans="1:22" ht="27" customHeight="1">
      <c r="A249" s="26">
        <v>247</v>
      </c>
      <c r="B249" s="36" t="s">
        <v>1887</v>
      </c>
      <c r="C249" s="36" t="s">
        <v>1888</v>
      </c>
      <c r="D249" s="36" t="s">
        <v>1889</v>
      </c>
      <c r="E249" s="26" t="s">
        <v>1890</v>
      </c>
      <c r="F249" s="36" t="s">
        <v>1891</v>
      </c>
      <c r="G249" s="36" t="s">
        <v>1892</v>
      </c>
      <c r="H249" s="26" t="s">
        <v>1893</v>
      </c>
      <c r="I249" s="26" t="s">
        <v>1563</v>
      </c>
      <c r="J249" s="26">
        <v>239300</v>
      </c>
      <c r="K249" s="26" t="s">
        <v>1894</v>
      </c>
      <c r="L249" s="26" t="s">
        <v>1895</v>
      </c>
      <c r="M249" s="26">
        <v>15955080836</v>
      </c>
      <c r="N249" s="26" t="s">
        <v>8</v>
      </c>
      <c r="O249" s="26" t="s">
        <v>8</v>
      </c>
      <c r="P249" s="36" t="s">
        <v>1896</v>
      </c>
      <c r="Q249" s="36" t="s">
        <v>1897</v>
      </c>
      <c r="R249" s="26" t="s">
        <v>65</v>
      </c>
      <c r="S249" s="36" t="s">
        <v>1898</v>
      </c>
      <c r="T249" s="36"/>
      <c r="U249" s="26" t="s">
        <v>67</v>
      </c>
      <c r="V249" s="26">
        <v>30</v>
      </c>
    </row>
    <row r="250" spans="1:22" ht="27" hidden="1" customHeight="1">
      <c r="A250" s="26">
        <v>248</v>
      </c>
      <c r="B250" s="36" t="s">
        <v>1899</v>
      </c>
      <c r="C250" s="36" t="s">
        <v>1900</v>
      </c>
      <c r="D250" s="36" t="s">
        <v>1901</v>
      </c>
      <c r="E250" s="41" t="s">
        <v>1902</v>
      </c>
      <c r="F250" s="36" t="s">
        <v>1903</v>
      </c>
      <c r="G250" s="36" t="s">
        <v>1904</v>
      </c>
      <c r="H250" s="26" t="s">
        <v>1893</v>
      </c>
      <c r="I250" s="26" t="s">
        <v>1563</v>
      </c>
      <c r="J250" s="26">
        <v>23900</v>
      </c>
      <c r="K250" s="26" t="s">
        <v>1905</v>
      </c>
      <c r="L250" s="26">
        <v>5507309156</v>
      </c>
      <c r="M250" s="26">
        <v>13605508823</v>
      </c>
      <c r="N250" s="26" t="s">
        <v>18</v>
      </c>
      <c r="O250" s="26" t="s">
        <v>18</v>
      </c>
      <c r="P250" s="36" t="s">
        <v>1906</v>
      </c>
      <c r="Q250" s="36" t="s">
        <v>1907</v>
      </c>
      <c r="R250" s="26" t="s">
        <v>65</v>
      </c>
      <c r="S250" s="36" t="s">
        <v>1908</v>
      </c>
      <c r="T250" s="36"/>
      <c r="U250" s="26" t="s">
        <v>67</v>
      </c>
      <c r="V250" s="26">
        <v>30</v>
      </c>
    </row>
    <row r="251" spans="1:22" ht="27" hidden="1" customHeight="1">
      <c r="A251" s="26">
        <v>249</v>
      </c>
      <c r="B251" s="36" t="s">
        <v>1909</v>
      </c>
      <c r="C251" s="36" t="s">
        <v>1910</v>
      </c>
      <c r="D251" s="36" t="s">
        <v>1911</v>
      </c>
      <c r="E251" s="26" t="s">
        <v>1912</v>
      </c>
      <c r="F251" s="36" t="s">
        <v>1913</v>
      </c>
      <c r="G251" s="36" t="s">
        <v>1914</v>
      </c>
      <c r="H251" s="26" t="s">
        <v>1591</v>
      </c>
      <c r="I251" s="26" t="s">
        <v>1563</v>
      </c>
      <c r="J251" s="26">
        <v>239300</v>
      </c>
      <c r="K251" s="26" t="s">
        <v>1915</v>
      </c>
      <c r="L251" s="26" t="s">
        <v>1916</v>
      </c>
      <c r="M251" s="26">
        <v>15155078073</v>
      </c>
      <c r="N251" s="26" t="s">
        <v>10</v>
      </c>
      <c r="O251" s="26" t="s">
        <v>10</v>
      </c>
      <c r="P251" s="36" t="s">
        <v>1917</v>
      </c>
      <c r="Q251" s="36" t="s">
        <v>1918</v>
      </c>
      <c r="R251" s="26" t="s">
        <v>154</v>
      </c>
      <c r="S251" s="36" t="s">
        <v>1919</v>
      </c>
      <c r="T251" s="36"/>
      <c r="U251" s="26" t="s">
        <v>67</v>
      </c>
      <c r="V251" s="26">
        <v>20</v>
      </c>
    </row>
    <row r="252" spans="1:22" ht="27" hidden="1" customHeight="1">
      <c r="A252" s="26">
        <v>250</v>
      </c>
      <c r="B252" s="36" t="s">
        <v>1920</v>
      </c>
      <c r="C252" s="36" t="s">
        <v>1921</v>
      </c>
      <c r="D252" s="36" t="s">
        <v>1922</v>
      </c>
      <c r="E252" s="26" t="s">
        <v>1923</v>
      </c>
      <c r="F252" s="36"/>
      <c r="G252" s="36"/>
      <c r="H252" s="26" t="s">
        <v>1698</v>
      </c>
      <c r="I252" s="26" t="s">
        <v>1563</v>
      </c>
      <c r="J252" s="26">
        <v>239200</v>
      </c>
      <c r="K252" s="26" t="s">
        <v>1924</v>
      </c>
      <c r="L252" s="26" t="s">
        <v>1925</v>
      </c>
      <c r="M252" s="26">
        <v>18755022002</v>
      </c>
      <c r="N252" s="26" t="s">
        <v>10</v>
      </c>
      <c r="O252" s="26" t="s">
        <v>10</v>
      </c>
      <c r="P252" s="36" t="s">
        <v>1926</v>
      </c>
      <c r="Q252" s="36" t="s">
        <v>1927</v>
      </c>
      <c r="R252" s="26"/>
      <c r="S252" s="36" t="s">
        <v>1928</v>
      </c>
      <c r="T252" s="36" t="s">
        <v>104</v>
      </c>
      <c r="U252" s="26"/>
      <c r="V252" s="26"/>
    </row>
    <row r="253" spans="1:22" ht="27" hidden="1" customHeight="1">
      <c r="A253" s="26">
        <v>251</v>
      </c>
      <c r="B253" s="36" t="s">
        <v>1929</v>
      </c>
      <c r="C253" s="36" t="s">
        <v>1930</v>
      </c>
      <c r="D253" s="36" t="s">
        <v>1931</v>
      </c>
      <c r="E253" s="41" t="s">
        <v>1932</v>
      </c>
      <c r="F253" s="36" t="s">
        <v>1933</v>
      </c>
      <c r="G253" s="36" t="s">
        <v>1934</v>
      </c>
      <c r="H253" s="26" t="s">
        <v>1647</v>
      </c>
      <c r="I253" s="26" t="s">
        <v>1563</v>
      </c>
      <c r="J253" s="26">
        <v>239050</v>
      </c>
      <c r="K253" s="26" t="s">
        <v>1935</v>
      </c>
      <c r="L253" s="41" t="s">
        <v>1936</v>
      </c>
      <c r="M253" s="26">
        <v>13866912480</v>
      </c>
      <c r="N253" s="26" t="s">
        <v>6</v>
      </c>
      <c r="O253" s="26" t="s">
        <v>6</v>
      </c>
      <c r="P253" s="36" t="s">
        <v>1937</v>
      </c>
      <c r="Q253" s="36" t="s">
        <v>1938</v>
      </c>
      <c r="R253" s="26" t="s">
        <v>65</v>
      </c>
      <c r="S253" s="36" t="s">
        <v>1939</v>
      </c>
      <c r="T253" s="36" t="s">
        <v>1940</v>
      </c>
      <c r="U253" s="26" t="s">
        <v>67</v>
      </c>
      <c r="V253" s="26" t="s">
        <v>1941</v>
      </c>
    </row>
    <row r="254" spans="1:22" ht="27" hidden="1" customHeight="1">
      <c r="A254" s="26">
        <v>252</v>
      </c>
      <c r="B254" s="36" t="s">
        <v>1942</v>
      </c>
      <c r="C254" s="36" t="s">
        <v>1943</v>
      </c>
      <c r="D254" s="36" t="s">
        <v>1944</v>
      </c>
      <c r="E254" s="26"/>
      <c r="F254" s="36" t="s">
        <v>1945</v>
      </c>
      <c r="G254" s="36" t="s">
        <v>1946</v>
      </c>
      <c r="H254" s="26" t="s">
        <v>1947</v>
      </c>
      <c r="I254" s="26" t="s">
        <v>1563</v>
      </c>
      <c r="J254" s="26">
        <v>239500</v>
      </c>
      <c r="K254" s="26" t="s">
        <v>1948</v>
      </c>
      <c r="L254" s="26" t="s">
        <v>1949</v>
      </c>
      <c r="M254" s="26">
        <v>18651210025</v>
      </c>
      <c r="N254" s="26" t="s">
        <v>6</v>
      </c>
      <c r="O254" s="26" t="s">
        <v>6</v>
      </c>
      <c r="P254" s="36" t="s">
        <v>1950</v>
      </c>
      <c r="Q254" s="36" t="s">
        <v>1951</v>
      </c>
      <c r="R254" s="26" t="s">
        <v>65</v>
      </c>
      <c r="S254" s="36" t="s">
        <v>1952</v>
      </c>
      <c r="T254" s="36" t="s">
        <v>104</v>
      </c>
      <c r="U254" s="26" t="s">
        <v>79</v>
      </c>
      <c r="V254" s="26">
        <v>500</v>
      </c>
    </row>
    <row r="255" spans="1:22" ht="27" hidden="1" customHeight="1">
      <c r="A255" s="26">
        <v>253</v>
      </c>
      <c r="B255" s="36" t="s">
        <v>1953</v>
      </c>
      <c r="C255" s="36" t="s">
        <v>1954</v>
      </c>
      <c r="D255" s="36" t="s">
        <v>1955</v>
      </c>
      <c r="E255" s="26"/>
      <c r="F255" s="36"/>
      <c r="G255" s="36" t="s">
        <v>1956</v>
      </c>
      <c r="H255" s="26" t="s">
        <v>1698</v>
      </c>
      <c r="I255" s="26" t="s">
        <v>1563</v>
      </c>
      <c r="J255" s="26">
        <v>239200</v>
      </c>
      <c r="K255" s="26" t="s">
        <v>1957</v>
      </c>
      <c r="L255" s="41" t="s">
        <v>1958</v>
      </c>
      <c r="M255" s="26">
        <v>18019873370</v>
      </c>
      <c r="N255" s="26" t="s">
        <v>10</v>
      </c>
      <c r="O255" s="26" t="s">
        <v>10</v>
      </c>
      <c r="P255" s="36" t="s">
        <v>1959</v>
      </c>
      <c r="Q255" s="36" t="s">
        <v>1960</v>
      </c>
      <c r="R255" s="26" t="s">
        <v>154</v>
      </c>
      <c r="S255" s="36" t="s">
        <v>1961</v>
      </c>
      <c r="T255" s="36"/>
      <c r="U255" s="26" t="s">
        <v>79</v>
      </c>
      <c r="V255" s="26"/>
    </row>
    <row r="256" spans="1:22" ht="27" hidden="1" customHeight="1">
      <c r="A256" s="26">
        <v>254</v>
      </c>
      <c r="B256" s="36" t="s">
        <v>1962</v>
      </c>
      <c r="C256" s="36" t="s">
        <v>1954</v>
      </c>
      <c r="D256" s="36" t="s">
        <v>1955</v>
      </c>
      <c r="E256" s="26"/>
      <c r="F256" s="36"/>
      <c r="G256" s="36" t="s">
        <v>1956</v>
      </c>
      <c r="H256" s="26" t="s">
        <v>1698</v>
      </c>
      <c r="I256" s="26" t="s">
        <v>1563</v>
      </c>
      <c r="J256" s="26">
        <v>239200</v>
      </c>
      <c r="K256" s="26" t="s">
        <v>1963</v>
      </c>
      <c r="L256" s="41" t="s">
        <v>1964</v>
      </c>
      <c r="M256" s="26">
        <v>13705501069</v>
      </c>
      <c r="N256" s="26" t="s">
        <v>1965</v>
      </c>
      <c r="O256" s="26" t="s">
        <v>14</v>
      </c>
      <c r="P256" s="36" t="s">
        <v>1966</v>
      </c>
      <c r="Q256" s="36" t="s">
        <v>1967</v>
      </c>
      <c r="R256" s="26" t="s">
        <v>622</v>
      </c>
      <c r="S256" s="36" t="s">
        <v>1968</v>
      </c>
      <c r="T256" s="36"/>
      <c r="U256" s="26" t="s">
        <v>67</v>
      </c>
      <c r="V256" s="26"/>
    </row>
    <row r="257" spans="1:22" ht="27" hidden="1" customHeight="1">
      <c r="A257" s="26">
        <v>255</v>
      </c>
      <c r="B257" s="36" t="s">
        <v>1969</v>
      </c>
      <c r="C257" s="36" t="s">
        <v>1970</v>
      </c>
      <c r="D257" s="36" t="s">
        <v>1971</v>
      </c>
      <c r="E257" s="26"/>
      <c r="F257" s="36" t="s">
        <v>1972</v>
      </c>
      <c r="G257" s="36"/>
      <c r="H257" s="26" t="s">
        <v>1591</v>
      </c>
      <c r="I257" s="26" t="s">
        <v>1563</v>
      </c>
      <c r="J257" s="26">
        <v>239300</v>
      </c>
      <c r="K257" s="26" t="s">
        <v>1973</v>
      </c>
      <c r="L257" s="26" t="s">
        <v>1974</v>
      </c>
      <c r="M257" s="26">
        <v>13865508779</v>
      </c>
      <c r="N257" s="26" t="s">
        <v>12</v>
      </c>
      <c r="O257" s="26" t="s">
        <v>12</v>
      </c>
      <c r="P257" s="36" t="s">
        <v>1975</v>
      </c>
      <c r="Q257" s="36" t="s">
        <v>1976</v>
      </c>
      <c r="R257" s="26" t="s">
        <v>65</v>
      </c>
      <c r="S257" s="36" t="s">
        <v>1977</v>
      </c>
      <c r="T257" s="36"/>
      <c r="U257" s="26"/>
      <c r="V257" s="26"/>
    </row>
    <row r="258" spans="1:22" ht="27" hidden="1" customHeight="1">
      <c r="A258" s="26">
        <v>256</v>
      </c>
      <c r="B258" s="36" t="s">
        <v>1978</v>
      </c>
      <c r="C258" s="36" t="s">
        <v>1979</v>
      </c>
      <c r="D258" s="36" t="s">
        <v>1980</v>
      </c>
      <c r="E258" s="26" t="s">
        <v>1981</v>
      </c>
      <c r="F258" s="36" t="s">
        <v>1982</v>
      </c>
      <c r="G258" s="36" t="s">
        <v>1983</v>
      </c>
      <c r="H258" s="26" t="s">
        <v>1563</v>
      </c>
      <c r="I258" s="26" t="s">
        <v>1563</v>
      </c>
      <c r="J258" s="26">
        <v>239000</v>
      </c>
      <c r="K258" s="26" t="s">
        <v>1984</v>
      </c>
      <c r="L258" s="26" t="s">
        <v>1985</v>
      </c>
      <c r="M258" s="26">
        <v>13855000997</v>
      </c>
      <c r="N258" s="26" t="s">
        <v>6</v>
      </c>
      <c r="O258" s="26" t="s">
        <v>6</v>
      </c>
      <c r="P258" s="36" t="s">
        <v>1986</v>
      </c>
      <c r="Q258" s="36" t="s">
        <v>1987</v>
      </c>
      <c r="R258" s="26" t="s">
        <v>154</v>
      </c>
      <c r="S258" s="36" t="s">
        <v>1988</v>
      </c>
      <c r="T258" s="36"/>
      <c r="U258" s="26" t="s">
        <v>67</v>
      </c>
      <c r="V258" s="26"/>
    </row>
    <row r="259" spans="1:22" ht="27" customHeight="1">
      <c r="A259" s="26">
        <v>257</v>
      </c>
      <c r="B259" s="36" t="s">
        <v>1989</v>
      </c>
      <c r="C259" s="36" t="s">
        <v>1990</v>
      </c>
      <c r="D259" s="36" t="s">
        <v>1991</v>
      </c>
      <c r="E259" s="26" t="s">
        <v>1992</v>
      </c>
      <c r="F259" s="36" t="s">
        <v>1993</v>
      </c>
      <c r="G259" s="36"/>
      <c r="H259" s="26" t="s">
        <v>1591</v>
      </c>
      <c r="I259" s="26" t="s">
        <v>1563</v>
      </c>
      <c r="J259" s="26">
        <v>239300</v>
      </c>
      <c r="K259" s="26" t="s">
        <v>1994</v>
      </c>
      <c r="L259" s="26" t="s">
        <v>1992</v>
      </c>
      <c r="M259" s="26">
        <v>18155097821</v>
      </c>
      <c r="N259" s="26" t="s">
        <v>8</v>
      </c>
      <c r="O259" s="26" t="s">
        <v>8</v>
      </c>
      <c r="P259" s="36" t="s">
        <v>1995</v>
      </c>
      <c r="Q259" s="36" t="s">
        <v>1996</v>
      </c>
      <c r="R259" s="26" t="s">
        <v>65</v>
      </c>
      <c r="S259" s="36" t="s">
        <v>1997</v>
      </c>
      <c r="T259" s="36"/>
      <c r="U259" s="26"/>
      <c r="V259" s="26">
        <v>50</v>
      </c>
    </row>
    <row r="260" spans="1:22" ht="27" hidden="1" customHeight="1">
      <c r="A260" s="26">
        <v>258</v>
      </c>
      <c r="B260" s="36" t="s">
        <v>1998</v>
      </c>
      <c r="C260" s="36" t="s">
        <v>1999</v>
      </c>
      <c r="D260" s="36" t="s">
        <v>2000</v>
      </c>
      <c r="E260" s="26" t="s">
        <v>2001</v>
      </c>
      <c r="F260" s="36" t="s">
        <v>2002</v>
      </c>
      <c r="G260" s="36" t="s">
        <v>2003</v>
      </c>
      <c r="H260" s="26" t="s">
        <v>1563</v>
      </c>
      <c r="I260" s="26" t="s">
        <v>1563</v>
      </c>
      <c r="J260" s="26">
        <v>239000</v>
      </c>
      <c r="K260" s="26" t="s">
        <v>2004</v>
      </c>
      <c r="L260" s="26">
        <v>7128009</v>
      </c>
      <c r="M260" s="26">
        <v>18609601228</v>
      </c>
      <c r="N260" s="26" t="s">
        <v>10</v>
      </c>
      <c r="O260" s="26" t="s">
        <v>10</v>
      </c>
      <c r="P260" s="36" t="s">
        <v>2005</v>
      </c>
      <c r="Q260" s="36" t="s">
        <v>2006</v>
      </c>
      <c r="R260" s="26" t="s">
        <v>134</v>
      </c>
      <c r="S260" s="36" t="s">
        <v>2007</v>
      </c>
      <c r="T260" s="36"/>
      <c r="U260" s="26" t="s">
        <v>67</v>
      </c>
      <c r="V260" s="26">
        <v>10</v>
      </c>
    </row>
    <row r="261" spans="1:22" ht="27" hidden="1" customHeight="1">
      <c r="A261" s="26">
        <v>259</v>
      </c>
      <c r="B261" s="36" t="s">
        <v>2008</v>
      </c>
      <c r="C261" s="36" t="s">
        <v>2009</v>
      </c>
      <c r="D261" s="36" t="s">
        <v>2010</v>
      </c>
      <c r="E261" s="26" t="s">
        <v>2011</v>
      </c>
      <c r="F261" s="36" t="s">
        <v>2012</v>
      </c>
      <c r="G261" s="36" t="s">
        <v>2013</v>
      </c>
      <c r="H261" s="26" t="s">
        <v>1563</v>
      </c>
      <c r="I261" s="26" t="s">
        <v>1563</v>
      </c>
      <c r="J261" s="26">
        <v>239000</v>
      </c>
      <c r="K261" s="26" t="s">
        <v>2014</v>
      </c>
      <c r="L261" s="26">
        <v>3973798</v>
      </c>
      <c r="M261" s="26">
        <v>13605504757</v>
      </c>
      <c r="N261" s="26" t="s">
        <v>10</v>
      </c>
      <c r="O261" s="26" t="s">
        <v>10</v>
      </c>
      <c r="P261" s="36" t="s">
        <v>2015</v>
      </c>
      <c r="Q261" s="36" t="s">
        <v>2016</v>
      </c>
      <c r="R261" s="26" t="s">
        <v>2017</v>
      </c>
      <c r="S261" s="36" t="s">
        <v>2018</v>
      </c>
      <c r="T261" s="36" t="s">
        <v>104</v>
      </c>
      <c r="U261" s="26" t="s">
        <v>67</v>
      </c>
      <c r="V261" s="26">
        <v>10</v>
      </c>
    </row>
    <row r="262" spans="1:22" ht="27" hidden="1" customHeight="1">
      <c r="A262" s="26">
        <v>260</v>
      </c>
      <c r="B262" s="36" t="s">
        <v>2019</v>
      </c>
      <c r="C262" s="36" t="s">
        <v>2020</v>
      </c>
      <c r="D262" s="36" t="s">
        <v>2021</v>
      </c>
      <c r="E262" s="26" t="s">
        <v>2022</v>
      </c>
      <c r="F262" s="36" t="s">
        <v>2023</v>
      </c>
      <c r="G262" s="36" t="s">
        <v>2024</v>
      </c>
      <c r="H262" s="26" t="s">
        <v>1698</v>
      </c>
      <c r="I262" s="26" t="s">
        <v>1563</v>
      </c>
      <c r="J262" s="26">
        <v>239000</v>
      </c>
      <c r="K262" s="26" t="s">
        <v>2025</v>
      </c>
      <c r="L262" s="26" t="s">
        <v>2026</v>
      </c>
      <c r="M262" s="26">
        <v>13776652129</v>
      </c>
      <c r="N262" s="26" t="s">
        <v>6</v>
      </c>
      <c r="O262" s="26" t="s">
        <v>6</v>
      </c>
      <c r="P262" s="36" t="s">
        <v>2027</v>
      </c>
      <c r="Q262" s="36" t="s">
        <v>2028</v>
      </c>
      <c r="R262" s="26" t="s">
        <v>65</v>
      </c>
      <c r="S262" s="36" t="s">
        <v>2029</v>
      </c>
      <c r="T262" s="36" t="s">
        <v>104</v>
      </c>
      <c r="U262" s="26" t="s">
        <v>67</v>
      </c>
      <c r="V262" s="26">
        <v>5</v>
      </c>
    </row>
    <row r="263" spans="1:22" ht="27" hidden="1" customHeight="1">
      <c r="A263" s="26">
        <v>261</v>
      </c>
      <c r="B263" s="36" t="s">
        <v>2030</v>
      </c>
      <c r="C263" s="36" t="s">
        <v>2031</v>
      </c>
      <c r="D263" s="36" t="s">
        <v>2032</v>
      </c>
      <c r="E263" s="26"/>
      <c r="F263" s="36" t="s">
        <v>2033</v>
      </c>
      <c r="G263" s="36"/>
      <c r="H263" s="26" t="s">
        <v>1647</v>
      </c>
      <c r="I263" s="26" t="s">
        <v>1563</v>
      </c>
      <c r="J263" s="26">
        <v>239000</v>
      </c>
      <c r="K263" s="26" t="s">
        <v>2034</v>
      </c>
      <c r="L263" s="26">
        <v>2133888</v>
      </c>
      <c r="M263" s="26">
        <v>13655502879</v>
      </c>
      <c r="N263" s="26" t="s">
        <v>6</v>
      </c>
      <c r="O263" s="26" t="s">
        <v>6</v>
      </c>
      <c r="P263" s="36" t="s">
        <v>2035</v>
      </c>
      <c r="Q263" s="36" t="s">
        <v>2036</v>
      </c>
      <c r="R263" s="26" t="s">
        <v>10</v>
      </c>
      <c r="S263" s="36" t="s">
        <v>2037</v>
      </c>
      <c r="T263" s="36"/>
      <c r="U263" s="26" t="s">
        <v>67</v>
      </c>
      <c r="V263" s="26">
        <v>5</v>
      </c>
    </row>
    <row r="264" spans="1:22" ht="27" hidden="1" customHeight="1">
      <c r="A264" s="26">
        <v>262</v>
      </c>
      <c r="B264" s="36" t="s">
        <v>2038</v>
      </c>
      <c r="C264" s="36" t="s">
        <v>2031</v>
      </c>
      <c r="D264" s="36" t="s">
        <v>2032</v>
      </c>
      <c r="E264" s="26">
        <v>2133887</v>
      </c>
      <c r="F264" s="36" t="s">
        <v>2033</v>
      </c>
      <c r="G264" s="36"/>
      <c r="H264" s="26" t="s">
        <v>1779</v>
      </c>
      <c r="I264" s="26" t="s">
        <v>1563</v>
      </c>
      <c r="J264" s="26">
        <v>239000</v>
      </c>
      <c r="K264" s="26" t="s">
        <v>2034</v>
      </c>
      <c r="L264" s="26">
        <v>2133887</v>
      </c>
      <c r="M264" s="26">
        <v>13655502879</v>
      </c>
      <c r="N264" s="26" t="s">
        <v>6</v>
      </c>
      <c r="O264" s="26" t="s">
        <v>6</v>
      </c>
      <c r="P264" s="36" t="s">
        <v>2039</v>
      </c>
      <c r="Q264" s="36" t="s">
        <v>2040</v>
      </c>
      <c r="R264" s="26" t="s">
        <v>10</v>
      </c>
      <c r="S264" s="36" t="s">
        <v>2037</v>
      </c>
      <c r="T264" s="36"/>
      <c r="U264" s="26" t="s">
        <v>67</v>
      </c>
      <c r="V264" s="26"/>
    </row>
    <row r="265" spans="1:22" ht="27" customHeight="1">
      <c r="A265" s="26">
        <v>263</v>
      </c>
      <c r="B265" s="36" t="s">
        <v>2041</v>
      </c>
      <c r="C265" s="36" t="s">
        <v>2042</v>
      </c>
      <c r="D265" s="36" t="s">
        <v>2032</v>
      </c>
      <c r="E265" s="26"/>
      <c r="F265" s="36" t="s">
        <v>2033</v>
      </c>
      <c r="G265" s="36"/>
      <c r="H265" s="26" t="s">
        <v>1647</v>
      </c>
      <c r="I265" s="26" t="s">
        <v>1563</v>
      </c>
      <c r="J265" s="26">
        <v>239000</v>
      </c>
      <c r="K265" s="26" t="s">
        <v>2034</v>
      </c>
      <c r="L265" s="26">
        <v>2133888</v>
      </c>
      <c r="M265" s="26">
        <v>13655502879</v>
      </c>
      <c r="N265" s="26" t="s">
        <v>215</v>
      </c>
      <c r="O265" s="26" t="s">
        <v>8</v>
      </c>
      <c r="P265" s="36" t="s">
        <v>2043</v>
      </c>
      <c r="Q265" s="36" t="s">
        <v>2044</v>
      </c>
      <c r="R265" s="26" t="s">
        <v>10</v>
      </c>
      <c r="S265" s="36" t="s">
        <v>2045</v>
      </c>
      <c r="T265" s="36"/>
      <c r="U265" s="26" t="s">
        <v>67</v>
      </c>
      <c r="V265" s="26">
        <v>5</v>
      </c>
    </row>
    <row r="266" spans="1:22" ht="27" customHeight="1">
      <c r="A266" s="26">
        <v>264</v>
      </c>
      <c r="B266" s="36" t="s">
        <v>2046</v>
      </c>
      <c r="C266" s="36" t="s">
        <v>2047</v>
      </c>
      <c r="D266" s="36" t="s">
        <v>2048</v>
      </c>
      <c r="E266" s="26" t="s">
        <v>2049</v>
      </c>
      <c r="F266" s="36" t="s">
        <v>2050</v>
      </c>
      <c r="G266" s="36"/>
      <c r="H266" s="26" t="s">
        <v>1647</v>
      </c>
      <c r="I266" s="26" t="s">
        <v>1563</v>
      </c>
      <c r="J266" s="26">
        <v>239000</v>
      </c>
      <c r="K266" s="26" t="s">
        <v>2051</v>
      </c>
      <c r="L266" s="26" t="s">
        <v>2049</v>
      </c>
      <c r="M266" s="26">
        <v>13956310811</v>
      </c>
      <c r="N266" s="26" t="s">
        <v>215</v>
      </c>
      <c r="O266" s="26" t="s">
        <v>8</v>
      </c>
      <c r="P266" s="36" t="s">
        <v>2052</v>
      </c>
      <c r="Q266" s="36" t="s">
        <v>2053</v>
      </c>
      <c r="R266" s="26" t="s">
        <v>65</v>
      </c>
      <c r="S266" s="36" t="s">
        <v>2054</v>
      </c>
      <c r="T266" s="36"/>
      <c r="U266" s="26" t="s">
        <v>67</v>
      </c>
      <c r="V266" s="26">
        <v>20</v>
      </c>
    </row>
    <row r="267" spans="1:22" ht="27" hidden="1" customHeight="1">
      <c r="A267" s="26">
        <v>265</v>
      </c>
      <c r="B267" s="36" t="s">
        <v>2055</v>
      </c>
      <c r="C267" s="36" t="s">
        <v>2056</v>
      </c>
      <c r="D267" s="36" t="s">
        <v>2057</v>
      </c>
      <c r="E267" s="26" t="s">
        <v>2058</v>
      </c>
      <c r="F267" s="36" t="s">
        <v>2059</v>
      </c>
      <c r="G267" s="36" t="s">
        <v>2060</v>
      </c>
      <c r="H267" s="26" t="s">
        <v>1647</v>
      </c>
      <c r="I267" s="26" t="s">
        <v>1563</v>
      </c>
      <c r="J267" s="26">
        <v>239057</v>
      </c>
      <c r="K267" s="26" t="s">
        <v>2061</v>
      </c>
      <c r="L267" s="26" t="s">
        <v>2062</v>
      </c>
      <c r="M267" s="26">
        <v>15855017610</v>
      </c>
      <c r="N267" s="26" t="s">
        <v>6</v>
      </c>
      <c r="O267" s="26" t="s">
        <v>6</v>
      </c>
      <c r="P267" s="36" t="s">
        <v>2063</v>
      </c>
      <c r="Q267" s="36" t="s">
        <v>2064</v>
      </c>
      <c r="R267" s="26" t="s">
        <v>622</v>
      </c>
      <c r="S267" s="36" t="s">
        <v>2065</v>
      </c>
      <c r="T267" s="36" t="s">
        <v>104</v>
      </c>
      <c r="U267" s="26" t="s">
        <v>67</v>
      </c>
      <c r="V267" s="26">
        <v>30</v>
      </c>
    </row>
    <row r="268" spans="1:22" ht="27" customHeight="1">
      <c r="A268" s="26">
        <v>266</v>
      </c>
      <c r="B268" s="36" t="s">
        <v>2066</v>
      </c>
      <c r="C268" s="36" t="s">
        <v>2067</v>
      </c>
      <c r="D268" s="36" t="s">
        <v>2068</v>
      </c>
      <c r="E268" s="26" t="s">
        <v>2069</v>
      </c>
      <c r="F268" s="36" t="s">
        <v>2070</v>
      </c>
      <c r="G268" s="36"/>
      <c r="H268" s="26" t="s">
        <v>1779</v>
      </c>
      <c r="I268" s="26" t="s">
        <v>1563</v>
      </c>
      <c r="J268" s="26">
        <v>239000</v>
      </c>
      <c r="K268" s="26" t="s">
        <v>2071</v>
      </c>
      <c r="L268" s="26">
        <v>2199102</v>
      </c>
      <c r="M268" s="26">
        <v>18305508181</v>
      </c>
      <c r="N268" s="26" t="s">
        <v>215</v>
      </c>
      <c r="O268" s="26" t="s">
        <v>8</v>
      </c>
      <c r="P268" s="36" t="s">
        <v>2072</v>
      </c>
      <c r="Q268" s="36" t="s">
        <v>2073</v>
      </c>
      <c r="R268" s="26" t="s">
        <v>65</v>
      </c>
      <c r="S268" s="36" t="s">
        <v>2074</v>
      </c>
      <c r="T268" s="36" t="s">
        <v>104</v>
      </c>
      <c r="U268" s="26" t="s">
        <v>79</v>
      </c>
      <c r="V268" s="26">
        <v>15</v>
      </c>
    </row>
    <row r="269" spans="1:22" ht="27" customHeight="1">
      <c r="A269" s="26">
        <v>267</v>
      </c>
      <c r="B269" s="36" t="s">
        <v>2075</v>
      </c>
      <c r="C269" s="36" t="s">
        <v>2076</v>
      </c>
      <c r="D269" s="36" t="s">
        <v>2077</v>
      </c>
      <c r="E269" s="26" t="s">
        <v>2078</v>
      </c>
      <c r="F269" s="36" t="s">
        <v>2079</v>
      </c>
      <c r="G269" s="36" t="s">
        <v>2080</v>
      </c>
      <c r="H269" s="26" t="s">
        <v>1563</v>
      </c>
      <c r="I269" s="26" t="s">
        <v>1563</v>
      </c>
      <c r="J269" s="26">
        <v>239000</v>
      </c>
      <c r="K269" s="26" t="s">
        <v>2081</v>
      </c>
      <c r="L269" s="26" t="s">
        <v>2082</v>
      </c>
      <c r="M269" s="26">
        <v>13855083886</v>
      </c>
      <c r="N269" s="26" t="s">
        <v>8</v>
      </c>
      <c r="O269" s="26" t="s">
        <v>8</v>
      </c>
      <c r="P269" s="36" t="s">
        <v>2083</v>
      </c>
      <c r="Q269" s="36" t="s">
        <v>2084</v>
      </c>
      <c r="R269" s="26"/>
      <c r="S269" s="36" t="s">
        <v>2085</v>
      </c>
      <c r="T269" s="36" t="s">
        <v>2086</v>
      </c>
      <c r="U269" s="26"/>
      <c r="V269" s="26"/>
    </row>
    <row r="270" spans="1:22" ht="27" hidden="1" customHeight="1">
      <c r="A270" s="26">
        <v>268</v>
      </c>
      <c r="B270" s="36" t="s">
        <v>2087</v>
      </c>
      <c r="C270" s="36" t="s">
        <v>2088</v>
      </c>
      <c r="D270" s="36" t="s">
        <v>2089</v>
      </c>
      <c r="E270" s="26" t="s">
        <v>2090</v>
      </c>
      <c r="F270" s="36" t="s">
        <v>2091</v>
      </c>
      <c r="G270" s="36"/>
      <c r="H270" s="26" t="s">
        <v>1779</v>
      </c>
      <c r="I270" s="26" t="s">
        <v>1563</v>
      </c>
      <c r="J270" s="26">
        <v>239050</v>
      </c>
      <c r="K270" s="26" t="s">
        <v>2092</v>
      </c>
      <c r="L270" s="26" t="s">
        <v>2093</v>
      </c>
      <c r="M270" s="26">
        <v>13955005611</v>
      </c>
      <c r="N270" s="26" t="s">
        <v>6</v>
      </c>
      <c r="O270" s="26" t="s">
        <v>6</v>
      </c>
      <c r="P270" s="36" t="s">
        <v>2094</v>
      </c>
      <c r="Q270" s="36" t="s">
        <v>2095</v>
      </c>
      <c r="R270" s="26" t="s">
        <v>2096</v>
      </c>
      <c r="S270" s="36" t="s">
        <v>2097</v>
      </c>
      <c r="T270" s="36"/>
      <c r="U270" s="26" t="s">
        <v>79</v>
      </c>
      <c r="V270" s="26">
        <v>120</v>
      </c>
    </row>
    <row r="271" spans="1:22" ht="27" hidden="1" customHeight="1">
      <c r="A271" s="26">
        <v>269</v>
      </c>
      <c r="B271" s="36" t="s">
        <v>2098</v>
      </c>
      <c r="C271" s="36" t="s">
        <v>2099</v>
      </c>
      <c r="D271" s="36" t="s">
        <v>2100</v>
      </c>
      <c r="E271" s="26" t="s">
        <v>2101</v>
      </c>
      <c r="F271" s="36" t="s">
        <v>2102</v>
      </c>
      <c r="G271" s="36" t="s">
        <v>2103</v>
      </c>
      <c r="H271" s="26" t="s">
        <v>1947</v>
      </c>
      <c r="I271" s="26" t="s">
        <v>1563</v>
      </c>
      <c r="J271" s="26">
        <v>239500</v>
      </c>
      <c r="K271" s="26" t="s">
        <v>2104</v>
      </c>
      <c r="L271" s="26" t="s">
        <v>2105</v>
      </c>
      <c r="M271" s="26">
        <v>17682109626</v>
      </c>
      <c r="N271" s="26" t="s">
        <v>6</v>
      </c>
      <c r="O271" s="26" t="s">
        <v>6</v>
      </c>
      <c r="P271" s="36" t="s">
        <v>2106</v>
      </c>
      <c r="Q271" s="36" t="s">
        <v>2107</v>
      </c>
      <c r="R271" s="26" t="s">
        <v>2108</v>
      </c>
      <c r="S271" s="36" t="s">
        <v>2109</v>
      </c>
      <c r="T271" s="36"/>
      <c r="U271" s="26" t="s">
        <v>67</v>
      </c>
      <c r="V271" s="26">
        <v>50</v>
      </c>
    </row>
    <row r="272" spans="1:22" ht="27" customHeight="1">
      <c r="A272" s="26">
        <v>270</v>
      </c>
      <c r="B272" s="36" t="s">
        <v>2110</v>
      </c>
      <c r="C272" s="36" t="s">
        <v>2111</v>
      </c>
      <c r="D272" s="36" t="s">
        <v>2112</v>
      </c>
      <c r="E272" s="26"/>
      <c r="F272" s="36" t="s">
        <v>2113</v>
      </c>
      <c r="G272" s="36"/>
      <c r="H272" s="26" t="s">
        <v>1563</v>
      </c>
      <c r="I272" s="26" t="s">
        <v>1563</v>
      </c>
      <c r="J272" s="26">
        <v>239000</v>
      </c>
      <c r="K272" s="26" t="s">
        <v>2114</v>
      </c>
      <c r="L272" s="26">
        <v>5503956085</v>
      </c>
      <c r="M272" s="26">
        <v>13855079889</v>
      </c>
      <c r="N272" s="26" t="s">
        <v>8</v>
      </c>
      <c r="O272" s="26" t="s">
        <v>8</v>
      </c>
      <c r="P272" s="36" t="s">
        <v>2115</v>
      </c>
      <c r="Q272" s="36" t="s">
        <v>2116</v>
      </c>
      <c r="R272" s="26" t="s">
        <v>154</v>
      </c>
      <c r="S272" s="36" t="s">
        <v>2117</v>
      </c>
      <c r="T272" s="36"/>
      <c r="U272" s="26" t="s">
        <v>67</v>
      </c>
      <c r="V272" s="26" t="s">
        <v>68</v>
      </c>
    </row>
    <row r="273" spans="1:22" ht="27" customHeight="1">
      <c r="A273" s="26">
        <v>271</v>
      </c>
      <c r="B273" s="36" t="s">
        <v>2118</v>
      </c>
      <c r="C273" s="36" t="s">
        <v>1776</v>
      </c>
      <c r="D273" s="36" t="s">
        <v>2119</v>
      </c>
      <c r="E273" s="26" t="s">
        <v>2120</v>
      </c>
      <c r="F273" s="36" t="s">
        <v>2121</v>
      </c>
      <c r="G273" s="36"/>
      <c r="H273" s="26" t="s">
        <v>1563</v>
      </c>
      <c r="I273" s="26" t="s">
        <v>1563</v>
      </c>
      <c r="J273" s="26">
        <v>239000</v>
      </c>
      <c r="K273" s="26" t="s">
        <v>1780</v>
      </c>
      <c r="L273" s="26">
        <v>3219395</v>
      </c>
      <c r="M273" s="26">
        <v>13956323219</v>
      </c>
      <c r="N273" s="26" t="s">
        <v>215</v>
      </c>
      <c r="O273" s="26" t="s">
        <v>8</v>
      </c>
      <c r="P273" s="36" t="s">
        <v>2122</v>
      </c>
      <c r="Q273" s="36" t="s">
        <v>2123</v>
      </c>
      <c r="R273" s="26" t="s">
        <v>1546</v>
      </c>
      <c r="S273" s="36" t="s">
        <v>2124</v>
      </c>
      <c r="T273" s="36"/>
      <c r="U273" s="26" t="s">
        <v>67</v>
      </c>
      <c r="V273" s="26"/>
    </row>
    <row r="274" spans="1:22" ht="27" customHeight="1">
      <c r="A274" s="26">
        <v>272</v>
      </c>
      <c r="B274" s="36" t="s">
        <v>2125</v>
      </c>
      <c r="C274" s="36" t="s">
        <v>2126</v>
      </c>
      <c r="D274" s="36" t="s">
        <v>2127</v>
      </c>
      <c r="E274" s="26" t="s">
        <v>2128</v>
      </c>
      <c r="F274" s="36" t="s">
        <v>2129</v>
      </c>
      <c r="G274" s="36" t="s">
        <v>2130</v>
      </c>
      <c r="H274" s="26" t="s">
        <v>1779</v>
      </c>
      <c r="I274" s="26" t="s">
        <v>1563</v>
      </c>
      <c r="J274" s="26">
        <v>239000</v>
      </c>
      <c r="K274" s="26" t="s">
        <v>2131</v>
      </c>
      <c r="L274" s="26">
        <v>5503215758</v>
      </c>
      <c r="M274" s="26">
        <v>13955004580</v>
      </c>
      <c r="N274" s="26" t="s">
        <v>215</v>
      </c>
      <c r="O274" s="26" t="s">
        <v>8</v>
      </c>
      <c r="P274" s="36" t="s">
        <v>2132</v>
      </c>
      <c r="Q274" s="36" t="s">
        <v>2133</v>
      </c>
      <c r="R274" s="26"/>
      <c r="S274" s="36" t="s">
        <v>2134</v>
      </c>
      <c r="T274" s="36"/>
      <c r="U274" s="26"/>
      <c r="V274" s="26"/>
    </row>
    <row r="275" spans="1:22" ht="27" customHeight="1">
      <c r="A275" s="26">
        <v>273</v>
      </c>
      <c r="B275" s="36" t="s">
        <v>2135</v>
      </c>
      <c r="C275" s="36" t="s">
        <v>2136</v>
      </c>
      <c r="D275" s="36" t="s">
        <v>2137</v>
      </c>
      <c r="E275" s="26"/>
      <c r="F275" s="36" t="s">
        <v>2138</v>
      </c>
      <c r="G275" s="36"/>
      <c r="H275" s="26" t="s">
        <v>1779</v>
      </c>
      <c r="I275" s="26" t="s">
        <v>1563</v>
      </c>
      <c r="J275" s="26">
        <v>239000</v>
      </c>
      <c r="K275" s="26" t="s">
        <v>2139</v>
      </c>
      <c r="L275" s="26" t="s">
        <v>2140</v>
      </c>
      <c r="M275" s="26">
        <v>18055005275</v>
      </c>
      <c r="N275" s="26" t="s">
        <v>8</v>
      </c>
      <c r="O275" s="26" t="s">
        <v>8</v>
      </c>
      <c r="P275" s="36" t="s">
        <v>2141</v>
      </c>
      <c r="Q275" s="36" t="s">
        <v>2142</v>
      </c>
      <c r="R275" s="26"/>
      <c r="S275" s="36" t="s">
        <v>2143</v>
      </c>
      <c r="T275" s="36"/>
      <c r="U275" s="26"/>
      <c r="V275" s="26"/>
    </row>
    <row r="276" spans="1:22" ht="27" hidden="1" customHeight="1">
      <c r="A276" s="26">
        <v>274</v>
      </c>
      <c r="B276" s="36" t="s">
        <v>2144</v>
      </c>
      <c r="C276" s="36" t="s">
        <v>2145</v>
      </c>
      <c r="D276" s="36" t="s">
        <v>2146</v>
      </c>
      <c r="E276" s="26" t="s">
        <v>2147</v>
      </c>
      <c r="F276" s="36" t="s">
        <v>2148</v>
      </c>
      <c r="G276" s="36"/>
      <c r="H276" s="26" t="s">
        <v>1647</v>
      </c>
      <c r="I276" s="26" t="s">
        <v>1563</v>
      </c>
      <c r="J276" s="26">
        <v>239000</v>
      </c>
      <c r="K276" s="26" t="s">
        <v>2149</v>
      </c>
      <c r="L276" s="26" t="s">
        <v>2150</v>
      </c>
      <c r="M276" s="26">
        <v>15955005305</v>
      </c>
      <c r="N276" s="26" t="s">
        <v>6</v>
      </c>
      <c r="O276" s="26" t="s">
        <v>6</v>
      </c>
      <c r="P276" s="36" t="s">
        <v>2151</v>
      </c>
      <c r="Q276" s="36" t="s">
        <v>2152</v>
      </c>
      <c r="R276" s="26" t="s">
        <v>2153</v>
      </c>
      <c r="S276" s="36" t="s">
        <v>2154</v>
      </c>
      <c r="T276" s="36"/>
      <c r="U276" s="26" t="s">
        <v>79</v>
      </c>
      <c r="V276" s="26">
        <v>100</v>
      </c>
    </row>
    <row r="277" spans="1:22" ht="27" hidden="1" customHeight="1">
      <c r="A277" s="26">
        <v>275</v>
      </c>
      <c r="B277" s="36" t="s">
        <v>2155</v>
      </c>
      <c r="C277" s="36" t="s">
        <v>2156</v>
      </c>
      <c r="D277" s="36" t="s">
        <v>2157</v>
      </c>
      <c r="E277" s="26" t="s">
        <v>2158</v>
      </c>
      <c r="F277" s="36" t="s">
        <v>2159</v>
      </c>
      <c r="G277" s="36" t="s">
        <v>2160</v>
      </c>
      <c r="H277" s="26" t="s">
        <v>1647</v>
      </c>
      <c r="I277" s="26" t="s">
        <v>1563</v>
      </c>
      <c r="J277" s="26">
        <v>239050</v>
      </c>
      <c r="K277" s="26" t="s">
        <v>2161</v>
      </c>
      <c r="L277" s="26" t="s">
        <v>2158</v>
      </c>
      <c r="M277" s="26">
        <v>13605502993</v>
      </c>
      <c r="N277" s="26" t="s">
        <v>12</v>
      </c>
      <c r="O277" s="26" t="s">
        <v>12</v>
      </c>
      <c r="P277" s="36" t="s">
        <v>2162</v>
      </c>
      <c r="Q277" s="36" t="s">
        <v>2163</v>
      </c>
      <c r="R277" s="26" t="s">
        <v>579</v>
      </c>
      <c r="S277" s="36" t="s">
        <v>2164</v>
      </c>
      <c r="T277" s="36"/>
      <c r="U277" s="26" t="s">
        <v>79</v>
      </c>
      <c r="V277" s="26">
        <v>2000</v>
      </c>
    </row>
    <row r="278" spans="1:22" ht="27" hidden="1" customHeight="1">
      <c r="A278" s="26">
        <v>276</v>
      </c>
      <c r="B278" s="36" t="s">
        <v>2165</v>
      </c>
      <c r="C278" s="36" t="s">
        <v>2166</v>
      </c>
      <c r="D278" s="36" t="s">
        <v>2167</v>
      </c>
      <c r="E278" s="26" t="s">
        <v>2168</v>
      </c>
      <c r="F278" s="36" t="s">
        <v>2169</v>
      </c>
      <c r="G278" s="36" t="s">
        <v>2170</v>
      </c>
      <c r="H278" s="26" t="s">
        <v>1779</v>
      </c>
      <c r="I278" s="26" t="s">
        <v>1563</v>
      </c>
      <c r="J278" s="26">
        <v>239000</v>
      </c>
      <c r="K278" s="26" t="s">
        <v>2171</v>
      </c>
      <c r="L278" s="26" t="s">
        <v>2168</v>
      </c>
      <c r="M278" s="26">
        <v>18255012559</v>
      </c>
      <c r="N278" s="26" t="s">
        <v>16</v>
      </c>
      <c r="O278" s="26" t="s">
        <v>16</v>
      </c>
      <c r="P278" s="36" t="s">
        <v>2172</v>
      </c>
      <c r="Q278" s="36" t="s">
        <v>2173</v>
      </c>
      <c r="R278" s="26" t="s">
        <v>2174</v>
      </c>
      <c r="S278" s="36" t="s">
        <v>2175</v>
      </c>
      <c r="T278" s="36" t="s">
        <v>2176</v>
      </c>
      <c r="U278" s="26" t="s">
        <v>67</v>
      </c>
      <c r="V278" s="26">
        <v>400</v>
      </c>
    </row>
    <row r="279" spans="1:22" ht="27" customHeight="1">
      <c r="A279" s="26">
        <v>277</v>
      </c>
      <c r="B279" s="36" t="s">
        <v>2177</v>
      </c>
      <c r="C279" s="36" t="s">
        <v>2178</v>
      </c>
      <c r="D279" s="36" t="s">
        <v>2179</v>
      </c>
      <c r="E279" s="26" t="s">
        <v>2180</v>
      </c>
      <c r="F279" s="36" t="s">
        <v>2181</v>
      </c>
      <c r="G279" s="36" t="s">
        <v>2182</v>
      </c>
      <c r="H279" s="26" t="s">
        <v>1647</v>
      </c>
      <c r="I279" s="26" t="s">
        <v>1563</v>
      </c>
      <c r="J279" s="26">
        <v>239000</v>
      </c>
      <c r="K279" s="26" t="s">
        <v>2183</v>
      </c>
      <c r="L279" s="26" t="s">
        <v>2180</v>
      </c>
      <c r="M279" s="26">
        <v>18075257703</v>
      </c>
      <c r="N279" s="26" t="s">
        <v>215</v>
      </c>
      <c r="O279" s="26" t="s">
        <v>8</v>
      </c>
      <c r="P279" s="36" t="s">
        <v>2184</v>
      </c>
      <c r="Q279" s="36" t="s">
        <v>2185</v>
      </c>
      <c r="R279" s="26" t="s">
        <v>154</v>
      </c>
      <c r="S279" s="36" t="s">
        <v>2186</v>
      </c>
      <c r="T279" s="36"/>
      <c r="U279" s="26" t="s">
        <v>67</v>
      </c>
      <c r="V279" s="26"/>
    </row>
    <row r="280" spans="1:22" ht="27" customHeight="1">
      <c r="A280" s="26">
        <v>278</v>
      </c>
      <c r="B280" s="36" t="s">
        <v>2187</v>
      </c>
      <c r="C280" s="36" t="s">
        <v>2188</v>
      </c>
      <c r="D280" s="36" t="s">
        <v>2189</v>
      </c>
      <c r="E280" s="26"/>
      <c r="F280" s="36" t="s">
        <v>2190</v>
      </c>
      <c r="G280" s="36"/>
      <c r="H280" s="26" t="s">
        <v>1647</v>
      </c>
      <c r="I280" s="26" t="s">
        <v>1563</v>
      </c>
      <c r="J280" s="26">
        <v>239057</v>
      </c>
      <c r="K280" s="26" t="s">
        <v>2191</v>
      </c>
      <c r="L280" s="26"/>
      <c r="M280" s="26">
        <v>13505500025</v>
      </c>
      <c r="N280" s="26" t="s">
        <v>8</v>
      </c>
      <c r="O280" s="26" t="s">
        <v>8</v>
      </c>
      <c r="P280" s="36" t="s">
        <v>2192</v>
      </c>
      <c r="Q280" s="36" t="s">
        <v>2193</v>
      </c>
      <c r="R280" s="26" t="s">
        <v>65</v>
      </c>
      <c r="S280" s="36" t="s">
        <v>2194</v>
      </c>
      <c r="T280" s="36"/>
      <c r="U280" s="26"/>
      <c r="V280" s="26" t="s">
        <v>1640</v>
      </c>
    </row>
    <row r="281" spans="1:22" ht="27" hidden="1" customHeight="1">
      <c r="A281" s="26">
        <v>279</v>
      </c>
      <c r="B281" s="36" t="s">
        <v>2195</v>
      </c>
      <c r="C281" s="36" t="s">
        <v>2196</v>
      </c>
      <c r="D281" s="36" t="s">
        <v>2197</v>
      </c>
      <c r="E281" s="26" t="s">
        <v>2198</v>
      </c>
      <c r="F281" s="36" t="s">
        <v>2199</v>
      </c>
      <c r="G281" s="36" t="s">
        <v>2200</v>
      </c>
      <c r="H281" s="26" t="s">
        <v>1698</v>
      </c>
      <c r="I281" s="26" t="s">
        <v>1563</v>
      </c>
      <c r="J281" s="26">
        <v>239200</v>
      </c>
      <c r="K281" s="26" t="s">
        <v>2201</v>
      </c>
      <c r="L281" s="26" t="s">
        <v>2198</v>
      </c>
      <c r="M281" s="26">
        <v>13955028500</v>
      </c>
      <c r="N281" s="26" t="s">
        <v>6</v>
      </c>
      <c r="O281" s="26" t="s">
        <v>6</v>
      </c>
      <c r="P281" s="36" t="s">
        <v>2202</v>
      </c>
      <c r="Q281" s="36" t="s">
        <v>2203</v>
      </c>
      <c r="R281" s="26" t="s">
        <v>65</v>
      </c>
      <c r="S281" s="36" t="s">
        <v>2204</v>
      </c>
      <c r="T281" s="36" t="s">
        <v>104</v>
      </c>
      <c r="U281" s="26" t="s">
        <v>67</v>
      </c>
      <c r="V281" s="26">
        <v>5</v>
      </c>
    </row>
    <row r="282" spans="1:22" ht="27" customHeight="1">
      <c r="A282" s="26">
        <v>280</v>
      </c>
      <c r="B282" s="37" t="s">
        <v>3038</v>
      </c>
      <c r="C282" s="36" t="s">
        <v>2205</v>
      </c>
      <c r="D282" s="36" t="s">
        <v>2206</v>
      </c>
      <c r="E282" s="26"/>
      <c r="F282" s="36" t="s">
        <v>2207</v>
      </c>
      <c r="G282" s="36"/>
      <c r="H282" s="26" t="s">
        <v>1647</v>
      </c>
      <c r="I282" s="26" t="s">
        <v>1563</v>
      </c>
      <c r="J282" s="26">
        <v>239000</v>
      </c>
      <c r="K282" s="26" t="s">
        <v>2208</v>
      </c>
      <c r="L282" s="26"/>
      <c r="M282" s="26">
        <v>18805505656</v>
      </c>
      <c r="N282" s="26" t="s">
        <v>8</v>
      </c>
      <c r="O282" s="26" t="s">
        <v>8</v>
      </c>
      <c r="P282" s="36" t="s">
        <v>2209</v>
      </c>
      <c r="Q282" s="36" t="s">
        <v>2210</v>
      </c>
      <c r="R282" s="26" t="s">
        <v>2153</v>
      </c>
      <c r="S282" s="36" t="s">
        <v>2211</v>
      </c>
      <c r="T282" s="36"/>
      <c r="U282" s="26" t="s">
        <v>67</v>
      </c>
      <c r="V282" s="26">
        <v>100</v>
      </c>
    </row>
    <row r="283" spans="1:22" ht="27" hidden="1" customHeight="1">
      <c r="A283" s="26">
        <v>281</v>
      </c>
      <c r="B283" s="36" t="s">
        <v>2212</v>
      </c>
      <c r="C283" s="36" t="s">
        <v>2213</v>
      </c>
      <c r="D283" s="36" t="s">
        <v>2214</v>
      </c>
      <c r="E283" s="26">
        <v>3890997</v>
      </c>
      <c r="F283" s="36" t="s">
        <v>2215</v>
      </c>
      <c r="G283" s="36" t="s">
        <v>2216</v>
      </c>
      <c r="H283" s="26" t="s">
        <v>1647</v>
      </c>
      <c r="I283" s="26" t="s">
        <v>1563</v>
      </c>
      <c r="J283" s="26">
        <v>239071</v>
      </c>
      <c r="K283" s="26" t="s">
        <v>2217</v>
      </c>
      <c r="L283" s="26">
        <v>2177861</v>
      </c>
      <c r="M283" s="26">
        <v>13955012445</v>
      </c>
      <c r="N283" s="26" t="s">
        <v>6</v>
      </c>
      <c r="O283" s="26" t="s">
        <v>6</v>
      </c>
      <c r="P283" s="36" t="s">
        <v>2218</v>
      </c>
      <c r="Q283" s="36" t="s">
        <v>2219</v>
      </c>
      <c r="R283" s="26" t="s">
        <v>134</v>
      </c>
      <c r="S283" s="36" t="s">
        <v>2220</v>
      </c>
      <c r="T283" s="36"/>
      <c r="U283" s="26" t="s">
        <v>67</v>
      </c>
      <c r="V283" s="26">
        <v>50</v>
      </c>
    </row>
    <row r="284" spans="1:22" ht="27" hidden="1" customHeight="1">
      <c r="A284" s="26">
        <v>282</v>
      </c>
      <c r="B284" s="36" t="s">
        <v>2221</v>
      </c>
      <c r="C284" s="36" t="s">
        <v>2222</v>
      </c>
      <c r="D284" s="36" t="s">
        <v>2223</v>
      </c>
      <c r="E284" s="26"/>
      <c r="F284" s="36" t="s">
        <v>2224</v>
      </c>
      <c r="G284" s="36" t="s">
        <v>2225</v>
      </c>
      <c r="H284" s="26" t="s">
        <v>2226</v>
      </c>
      <c r="I284" s="26" t="s">
        <v>1563</v>
      </c>
      <c r="J284" s="26">
        <v>239300</v>
      </c>
      <c r="K284" s="26" t="s">
        <v>2227</v>
      </c>
      <c r="L284" s="26" t="s">
        <v>2228</v>
      </c>
      <c r="M284" s="26">
        <v>13355507915</v>
      </c>
      <c r="N284" s="26" t="s">
        <v>6</v>
      </c>
      <c r="O284" s="26" t="s">
        <v>6</v>
      </c>
      <c r="P284" s="36" t="s">
        <v>2229</v>
      </c>
      <c r="Q284" s="36" t="s">
        <v>2230</v>
      </c>
      <c r="R284" s="26" t="s">
        <v>65</v>
      </c>
      <c r="S284" s="36" t="s">
        <v>2231</v>
      </c>
      <c r="T284" s="36" t="s">
        <v>2232</v>
      </c>
      <c r="U284" s="26" t="s">
        <v>79</v>
      </c>
      <c r="V284" s="26" t="s">
        <v>2233</v>
      </c>
    </row>
    <row r="285" spans="1:22" ht="27" hidden="1" customHeight="1">
      <c r="A285" s="26">
        <v>283</v>
      </c>
      <c r="B285" s="36" t="s">
        <v>2234</v>
      </c>
      <c r="C285" s="36" t="s">
        <v>2235</v>
      </c>
      <c r="D285" s="36" t="s">
        <v>2236</v>
      </c>
      <c r="E285" s="26" t="s">
        <v>1923</v>
      </c>
      <c r="F285" s="36"/>
      <c r="G285" s="36"/>
      <c r="H285" s="26" t="s">
        <v>1698</v>
      </c>
      <c r="I285" s="26" t="s">
        <v>1563</v>
      </c>
      <c r="J285" s="26">
        <v>239200</v>
      </c>
      <c r="K285" s="26" t="s">
        <v>2237</v>
      </c>
      <c r="L285" s="26" t="s">
        <v>2238</v>
      </c>
      <c r="M285" s="26">
        <v>13965994360</v>
      </c>
      <c r="N285" s="26"/>
      <c r="O285" s="26" t="s">
        <v>6</v>
      </c>
      <c r="P285" s="36" t="s">
        <v>2239</v>
      </c>
      <c r="Q285" s="36" t="s">
        <v>2240</v>
      </c>
      <c r="R285" s="26" t="s">
        <v>2017</v>
      </c>
      <c r="S285" s="36" t="s">
        <v>2241</v>
      </c>
      <c r="T285" s="36"/>
      <c r="U285" s="26"/>
      <c r="V285" s="26"/>
    </row>
    <row r="286" spans="1:22" ht="27" hidden="1" customHeight="1">
      <c r="A286" s="26">
        <v>284</v>
      </c>
      <c r="B286" s="36" t="s">
        <v>2242</v>
      </c>
      <c r="C286" s="36" t="s">
        <v>2243</v>
      </c>
      <c r="D286" s="36" t="s">
        <v>2244</v>
      </c>
      <c r="E286" s="26" t="s">
        <v>2245</v>
      </c>
      <c r="F286" s="36" t="s">
        <v>2246</v>
      </c>
      <c r="G286" s="36" t="s">
        <v>2247</v>
      </c>
      <c r="H286" s="26" t="s">
        <v>1647</v>
      </c>
      <c r="I286" s="26" t="s">
        <v>1563</v>
      </c>
      <c r="J286" s="26">
        <v>239050</v>
      </c>
      <c r="K286" s="26" t="s">
        <v>2248</v>
      </c>
      <c r="L286" s="26">
        <v>18362907624</v>
      </c>
      <c r="M286" s="26">
        <v>18362907624</v>
      </c>
      <c r="N286" s="26" t="s">
        <v>12</v>
      </c>
      <c r="O286" s="26" t="s">
        <v>12</v>
      </c>
      <c r="P286" s="36" t="s">
        <v>2249</v>
      </c>
      <c r="Q286" s="36" t="s">
        <v>2250</v>
      </c>
      <c r="R286" s="26" t="s">
        <v>10</v>
      </c>
      <c r="S286" s="36" t="s">
        <v>2251</v>
      </c>
      <c r="T286" s="36" t="s">
        <v>650</v>
      </c>
      <c r="U286" s="26" t="s">
        <v>67</v>
      </c>
      <c r="V286" s="26"/>
    </row>
    <row r="287" spans="1:22" ht="27" customHeight="1">
      <c r="A287" s="26">
        <v>285</v>
      </c>
      <c r="B287" s="36" t="s">
        <v>2252</v>
      </c>
      <c r="C287" s="36" t="s">
        <v>2253</v>
      </c>
      <c r="D287" s="36" t="s">
        <v>2254</v>
      </c>
      <c r="E287" s="26" t="s">
        <v>2255</v>
      </c>
      <c r="F287" s="36" t="s">
        <v>2256</v>
      </c>
      <c r="G287" s="36" t="s">
        <v>2257</v>
      </c>
      <c r="H287" s="26" t="s">
        <v>1591</v>
      </c>
      <c r="I287" s="26" t="s">
        <v>1563</v>
      </c>
      <c r="J287" s="26">
        <v>239300</v>
      </c>
      <c r="K287" s="26" t="s">
        <v>2258</v>
      </c>
      <c r="L287" s="26" t="s">
        <v>2259</v>
      </c>
      <c r="M287" s="26">
        <v>18225806661</v>
      </c>
      <c r="N287" s="26" t="s">
        <v>8</v>
      </c>
      <c r="O287" s="26" t="s">
        <v>8</v>
      </c>
      <c r="P287" s="36" t="s">
        <v>2260</v>
      </c>
      <c r="Q287" s="36" t="s">
        <v>2261</v>
      </c>
      <c r="R287" s="26" t="s">
        <v>65</v>
      </c>
      <c r="S287" s="36" t="s">
        <v>2262</v>
      </c>
      <c r="T287" s="36" t="s">
        <v>104</v>
      </c>
      <c r="U287" s="26" t="s">
        <v>79</v>
      </c>
      <c r="V287" s="26">
        <v>150</v>
      </c>
    </row>
    <row r="288" spans="1:22" ht="27" hidden="1" customHeight="1">
      <c r="A288" s="26">
        <v>286</v>
      </c>
      <c r="B288" s="37" t="s">
        <v>3039</v>
      </c>
      <c r="C288" s="36" t="s">
        <v>2263</v>
      </c>
      <c r="D288" s="36" t="s">
        <v>2264</v>
      </c>
      <c r="E288" s="26">
        <v>7918809</v>
      </c>
      <c r="F288" s="36" t="s">
        <v>2265</v>
      </c>
      <c r="G288" s="36" t="s">
        <v>2266</v>
      </c>
      <c r="H288" s="26" t="s">
        <v>1591</v>
      </c>
      <c r="I288" s="26" t="s">
        <v>1563</v>
      </c>
      <c r="J288" s="26">
        <v>239300</v>
      </c>
      <c r="K288" s="26" t="s">
        <v>2267</v>
      </c>
      <c r="L288" s="26">
        <v>7918809</v>
      </c>
      <c r="M288" s="26">
        <v>18010924055</v>
      </c>
      <c r="N288" s="26" t="s">
        <v>6</v>
      </c>
      <c r="O288" s="26" t="s">
        <v>6</v>
      </c>
      <c r="P288" s="36" t="s">
        <v>2268</v>
      </c>
      <c r="Q288" s="36" t="s">
        <v>2269</v>
      </c>
      <c r="R288" s="26" t="s">
        <v>134</v>
      </c>
      <c r="S288" s="36" t="s">
        <v>2270</v>
      </c>
      <c r="T288" s="36"/>
      <c r="U288" s="26"/>
      <c r="V288" s="26">
        <v>100</v>
      </c>
    </row>
    <row r="289" spans="1:22" ht="27" hidden="1" customHeight="1">
      <c r="A289" s="26">
        <v>287</v>
      </c>
      <c r="B289" s="36" t="s">
        <v>2271</v>
      </c>
      <c r="C289" s="36" t="s">
        <v>2272</v>
      </c>
      <c r="D289" s="36" t="s">
        <v>2273</v>
      </c>
      <c r="E289" s="26" t="s">
        <v>2274</v>
      </c>
      <c r="F289" s="36" t="s">
        <v>2275</v>
      </c>
      <c r="G289" s="36" t="s">
        <v>2276</v>
      </c>
      <c r="H289" s="26" t="s">
        <v>1591</v>
      </c>
      <c r="I289" s="26" t="s">
        <v>1563</v>
      </c>
      <c r="J289" s="26">
        <v>239300</v>
      </c>
      <c r="K289" s="26" t="s">
        <v>2277</v>
      </c>
      <c r="L289" s="26" t="s">
        <v>2278</v>
      </c>
      <c r="M289" s="26">
        <v>13355504447</v>
      </c>
      <c r="N289" s="26" t="s">
        <v>2279</v>
      </c>
      <c r="O289" s="26" t="s">
        <v>14</v>
      </c>
      <c r="P289" s="36" t="s">
        <v>2280</v>
      </c>
      <c r="Q289" s="36" t="s">
        <v>2281</v>
      </c>
      <c r="R289" s="26" t="s">
        <v>134</v>
      </c>
      <c r="S289" s="36" t="s">
        <v>2282</v>
      </c>
      <c r="T289" s="36"/>
      <c r="U289" s="26" t="s">
        <v>67</v>
      </c>
      <c r="V289" s="26">
        <v>50</v>
      </c>
    </row>
    <row r="290" spans="1:22" ht="27" customHeight="1">
      <c r="A290" s="26">
        <v>288</v>
      </c>
      <c r="B290" s="36" t="s">
        <v>2283</v>
      </c>
      <c r="C290" s="36" t="s">
        <v>2284</v>
      </c>
      <c r="D290" s="36" t="s">
        <v>2285</v>
      </c>
      <c r="E290" s="26"/>
      <c r="F290" s="36" t="s">
        <v>2286</v>
      </c>
      <c r="G290" s="36"/>
      <c r="H290" s="26" t="s">
        <v>1657</v>
      </c>
      <c r="I290" s="26" t="s">
        <v>1563</v>
      </c>
      <c r="J290" s="26">
        <v>239000</v>
      </c>
      <c r="K290" s="26" t="s">
        <v>2287</v>
      </c>
      <c r="L290" s="26"/>
      <c r="M290" s="26">
        <v>13965996696</v>
      </c>
      <c r="N290" s="26" t="s">
        <v>8</v>
      </c>
      <c r="O290" s="26" t="s">
        <v>8</v>
      </c>
      <c r="P290" s="36" t="s">
        <v>2288</v>
      </c>
      <c r="Q290" s="36" t="s">
        <v>2289</v>
      </c>
      <c r="R290" s="26" t="s">
        <v>65</v>
      </c>
      <c r="S290" s="36" t="s">
        <v>2290</v>
      </c>
      <c r="T290" s="36"/>
      <c r="U290" s="26" t="s">
        <v>67</v>
      </c>
      <c r="V290" s="26">
        <v>100</v>
      </c>
    </row>
    <row r="291" spans="1:22" ht="27" hidden="1" customHeight="1">
      <c r="A291" s="26">
        <v>289</v>
      </c>
      <c r="B291" s="36" t="s">
        <v>2291</v>
      </c>
      <c r="C291" s="36" t="s">
        <v>2292</v>
      </c>
      <c r="D291" s="36" t="s">
        <v>2293</v>
      </c>
      <c r="E291" s="26" t="s">
        <v>2294</v>
      </c>
      <c r="F291" s="36" t="s">
        <v>2295</v>
      </c>
      <c r="G291" s="36" t="s">
        <v>2296</v>
      </c>
      <c r="H291" s="26" t="s">
        <v>1741</v>
      </c>
      <c r="I291" s="26" t="s">
        <v>1563</v>
      </c>
      <c r="J291" s="26">
        <v>233200</v>
      </c>
      <c r="K291" s="26" t="s">
        <v>2297</v>
      </c>
      <c r="L291" s="26" t="s">
        <v>2298</v>
      </c>
      <c r="M291" s="26">
        <v>13855045750</v>
      </c>
      <c r="N291" s="26" t="s">
        <v>16</v>
      </c>
      <c r="O291" s="26" t="s">
        <v>16</v>
      </c>
      <c r="P291" s="36" t="s">
        <v>2299</v>
      </c>
      <c r="Q291" s="36" t="s">
        <v>2300</v>
      </c>
      <c r="R291" s="26" t="s">
        <v>154</v>
      </c>
      <c r="S291" s="36" t="s">
        <v>2301</v>
      </c>
      <c r="T291" s="36"/>
      <c r="U291" s="26" t="s">
        <v>67</v>
      </c>
      <c r="V291" s="26">
        <v>100</v>
      </c>
    </row>
    <row r="292" spans="1:22" ht="27" customHeight="1">
      <c r="A292" s="26">
        <v>290</v>
      </c>
      <c r="B292" s="36" t="s">
        <v>2302</v>
      </c>
      <c r="C292" s="36" t="s">
        <v>2303</v>
      </c>
      <c r="D292" s="36" t="s">
        <v>2304</v>
      </c>
      <c r="E292" s="26"/>
      <c r="F292" s="36" t="s">
        <v>2305</v>
      </c>
      <c r="G292" s="36"/>
      <c r="H292" s="26" t="s">
        <v>2306</v>
      </c>
      <c r="I292" s="26" t="s">
        <v>2307</v>
      </c>
      <c r="J292" s="26">
        <v>236200</v>
      </c>
      <c r="K292" s="26" t="s">
        <v>2308</v>
      </c>
      <c r="L292" s="26"/>
      <c r="M292" s="26">
        <v>18130792539</v>
      </c>
      <c r="N292" s="26" t="s">
        <v>2309</v>
      </c>
      <c r="O292" s="26" t="s">
        <v>8</v>
      </c>
      <c r="P292" s="36" t="s">
        <v>2310</v>
      </c>
      <c r="Q292" s="36" t="s">
        <v>2311</v>
      </c>
      <c r="R292" s="26" t="s">
        <v>154</v>
      </c>
      <c r="S292" s="36" t="s">
        <v>2312</v>
      </c>
      <c r="T292" s="36"/>
      <c r="U292" s="26" t="s">
        <v>67</v>
      </c>
      <c r="V292" s="26"/>
    </row>
    <row r="293" spans="1:22" ht="27" customHeight="1">
      <c r="A293" s="26">
        <v>291</v>
      </c>
      <c r="B293" s="36" t="s">
        <v>2313</v>
      </c>
      <c r="C293" s="36" t="s">
        <v>2314</v>
      </c>
      <c r="D293" s="36" t="s">
        <v>2315</v>
      </c>
      <c r="E293" s="26"/>
      <c r="F293" s="36"/>
      <c r="G293" s="36"/>
      <c r="H293" s="26" t="s">
        <v>2316</v>
      </c>
      <c r="I293" s="26" t="s">
        <v>2307</v>
      </c>
      <c r="J293" s="26">
        <v>236200</v>
      </c>
      <c r="K293" s="26" t="s">
        <v>2317</v>
      </c>
      <c r="L293" s="26"/>
      <c r="M293" s="26">
        <v>15398119677</v>
      </c>
      <c r="N293" s="26" t="s">
        <v>225</v>
      </c>
      <c r="O293" s="26" t="s">
        <v>8</v>
      </c>
      <c r="P293" s="36" t="s">
        <v>2318</v>
      </c>
      <c r="Q293" s="36" t="s">
        <v>2319</v>
      </c>
      <c r="R293" s="26" t="s">
        <v>65</v>
      </c>
      <c r="S293" s="36" t="s">
        <v>2320</v>
      </c>
      <c r="T293" s="36"/>
      <c r="U293" s="26" t="s">
        <v>79</v>
      </c>
      <c r="V293" s="26">
        <v>10</v>
      </c>
    </row>
    <row r="294" spans="1:22" ht="27" hidden="1" customHeight="1">
      <c r="A294" s="26">
        <v>292</v>
      </c>
      <c r="B294" s="36" t="s">
        <v>2321</v>
      </c>
      <c r="C294" s="36" t="s">
        <v>2322</v>
      </c>
      <c r="D294" s="36" t="s">
        <v>2323</v>
      </c>
      <c r="E294" s="26" t="s">
        <v>2324</v>
      </c>
      <c r="F294" s="36" t="s">
        <v>2325</v>
      </c>
      <c r="G294" s="36" t="s">
        <v>2326</v>
      </c>
      <c r="H294" s="26" t="s">
        <v>2306</v>
      </c>
      <c r="I294" s="26" t="s">
        <v>2307</v>
      </c>
      <c r="J294" s="26">
        <v>236200</v>
      </c>
      <c r="K294" s="26" t="s">
        <v>2327</v>
      </c>
      <c r="L294" s="26">
        <v>13088666588</v>
      </c>
      <c r="M294" s="26">
        <v>13064588888</v>
      </c>
      <c r="N294" s="26" t="s">
        <v>1565</v>
      </c>
      <c r="O294" s="26" t="s">
        <v>12</v>
      </c>
      <c r="P294" s="36" t="s">
        <v>2328</v>
      </c>
      <c r="Q294" s="36" t="s">
        <v>2329</v>
      </c>
      <c r="R294" s="26" t="s">
        <v>65</v>
      </c>
      <c r="S294" s="36" t="s">
        <v>2330</v>
      </c>
      <c r="T294" s="36"/>
      <c r="U294" s="26" t="s">
        <v>67</v>
      </c>
      <c r="V294" s="26">
        <v>10</v>
      </c>
    </row>
    <row r="295" spans="1:22" ht="27" hidden="1" customHeight="1">
      <c r="A295" s="26">
        <v>293</v>
      </c>
      <c r="B295" s="36" t="s">
        <v>2331</v>
      </c>
      <c r="C295" s="36" t="s">
        <v>2332</v>
      </c>
      <c r="D295" s="36" t="s">
        <v>2333</v>
      </c>
      <c r="E295" s="26"/>
      <c r="F295" s="36"/>
      <c r="G295" s="36"/>
      <c r="H295" s="26" t="s">
        <v>2306</v>
      </c>
      <c r="I295" s="26" t="s">
        <v>2307</v>
      </c>
      <c r="J295" s="26">
        <v>236200</v>
      </c>
      <c r="K295" s="26" t="s">
        <v>2334</v>
      </c>
      <c r="L295" s="26"/>
      <c r="M295" s="26">
        <v>17398356032</v>
      </c>
      <c r="N295" s="26" t="s">
        <v>12</v>
      </c>
      <c r="O295" s="26" t="s">
        <v>12</v>
      </c>
      <c r="P295" s="36" t="s">
        <v>2335</v>
      </c>
      <c r="Q295" s="36" t="s">
        <v>2336</v>
      </c>
      <c r="R295" s="26" t="s">
        <v>65</v>
      </c>
      <c r="S295" s="36" t="s">
        <v>2337</v>
      </c>
      <c r="T295" s="36"/>
      <c r="U295" s="26" t="s">
        <v>67</v>
      </c>
      <c r="V295" s="26">
        <v>10</v>
      </c>
    </row>
    <row r="296" spans="1:22" ht="27" hidden="1" customHeight="1">
      <c r="A296" s="26">
        <v>294</v>
      </c>
      <c r="B296" s="36" t="s">
        <v>2338</v>
      </c>
      <c r="C296" s="36" t="s">
        <v>2339</v>
      </c>
      <c r="D296" s="36" t="s">
        <v>2340</v>
      </c>
      <c r="E296" s="26"/>
      <c r="F296" s="36"/>
      <c r="G296" s="36"/>
      <c r="H296" s="26" t="s">
        <v>2316</v>
      </c>
      <c r="I296" s="26" t="s">
        <v>2307</v>
      </c>
      <c r="J296" s="26">
        <v>236200</v>
      </c>
      <c r="K296" s="26" t="s">
        <v>2341</v>
      </c>
      <c r="L296" s="26"/>
      <c r="M296" s="26">
        <v>18755859673</v>
      </c>
      <c r="N296" s="26" t="s">
        <v>288</v>
      </c>
      <c r="O296" s="26" t="s">
        <v>12</v>
      </c>
      <c r="P296" s="36" t="s">
        <v>2342</v>
      </c>
      <c r="Q296" s="36" t="s">
        <v>2343</v>
      </c>
      <c r="R296" s="26" t="s">
        <v>65</v>
      </c>
      <c r="S296" s="36" t="s">
        <v>2344</v>
      </c>
      <c r="T296" s="36"/>
      <c r="U296" s="26" t="s">
        <v>67</v>
      </c>
      <c r="V296" s="26">
        <v>5</v>
      </c>
    </row>
    <row r="297" spans="1:22" ht="27" hidden="1" customHeight="1">
      <c r="A297" s="26">
        <v>295</v>
      </c>
      <c r="B297" s="36" t="s">
        <v>2345</v>
      </c>
      <c r="C297" s="36" t="s">
        <v>2346</v>
      </c>
      <c r="D297" s="36" t="s">
        <v>2315</v>
      </c>
      <c r="E297" s="26"/>
      <c r="F297" s="36" t="s">
        <v>2347</v>
      </c>
      <c r="G297" s="36"/>
      <c r="H297" s="26" t="s">
        <v>2306</v>
      </c>
      <c r="I297" s="26" t="s">
        <v>2307</v>
      </c>
      <c r="J297" s="26">
        <v>236200</v>
      </c>
      <c r="K297" s="26" t="s">
        <v>2348</v>
      </c>
      <c r="L297" s="26">
        <v>13966563348</v>
      </c>
      <c r="M297" s="26">
        <v>13966563348</v>
      </c>
      <c r="N297" s="26" t="s">
        <v>6</v>
      </c>
      <c r="O297" s="26" t="s">
        <v>6</v>
      </c>
      <c r="P297" s="36" t="s">
        <v>2349</v>
      </c>
      <c r="Q297" s="36" t="s">
        <v>2350</v>
      </c>
      <c r="R297" s="26" t="s">
        <v>1884</v>
      </c>
      <c r="S297" s="36" t="s">
        <v>2351</v>
      </c>
      <c r="T297" s="36"/>
      <c r="U297" s="26" t="s">
        <v>67</v>
      </c>
      <c r="V297" s="26">
        <v>10</v>
      </c>
    </row>
    <row r="298" spans="1:22" ht="27" hidden="1" customHeight="1">
      <c r="A298" s="26">
        <v>296</v>
      </c>
      <c r="B298" s="36" t="s">
        <v>2352</v>
      </c>
      <c r="C298" s="36" t="s">
        <v>2353</v>
      </c>
      <c r="D298" s="36" t="s">
        <v>2354</v>
      </c>
      <c r="E298" s="26" t="s">
        <v>2355</v>
      </c>
      <c r="F298" s="36" t="s">
        <v>2356</v>
      </c>
      <c r="G298" s="36"/>
      <c r="H298" s="26" t="s">
        <v>2357</v>
      </c>
      <c r="I298" s="26" t="s">
        <v>2307</v>
      </c>
      <c r="J298" s="26">
        <v>236500</v>
      </c>
      <c r="K298" s="26" t="s">
        <v>2358</v>
      </c>
      <c r="L298" s="26" t="s">
        <v>2355</v>
      </c>
      <c r="M298" s="26">
        <v>15178118906</v>
      </c>
      <c r="N298" s="26" t="s">
        <v>6</v>
      </c>
      <c r="O298" s="26" t="s">
        <v>6</v>
      </c>
      <c r="P298" s="36" t="s">
        <v>2359</v>
      </c>
      <c r="Q298" s="36" t="s">
        <v>2360</v>
      </c>
      <c r="R298" s="26" t="s">
        <v>65</v>
      </c>
      <c r="S298" s="36" t="s">
        <v>2361</v>
      </c>
      <c r="T298" s="36"/>
      <c r="U298" s="26"/>
      <c r="V298" s="26"/>
    </row>
    <row r="299" spans="1:22" ht="27" hidden="1" customHeight="1">
      <c r="A299" s="26">
        <v>297</v>
      </c>
      <c r="B299" s="36" t="s">
        <v>2362</v>
      </c>
      <c r="C299" s="36" t="s">
        <v>2363</v>
      </c>
      <c r="D299" s="36" t="s">
        <v>2364</v>
      </c>
      <c r="E299" s="26" t="s">
        <v>2365</v>
      </c>
      <c r="F299" s="36" t="s">
        <v>2366</v>
      </c>
      <c r="G299" s="36" t="s">
        <v>2367</v>
      </c>
      <c r="H299" s="26" t="s">
        <v>2306</v>
      </c>
      <c r="I299" s="26" t="s">
        <v>2307</v>
      </c>
      <c r="J299" s="26">
        <v>236200</v>
      </c>
      <c r="K299" s="26" t="s">
        <v>2368</v>
      </c>
      <c r="L299" s="26">
        <v>19155826101</v>
      </c>
      <c r="M299" s="26">
        <v>19155826101</v>
      </c>
      <c r="N299" s="26" t="s">
        <v>14</v>
      </c>
      <c r="O299" s="26" t="s">
        <v>14</v>
      </c>
      <c r="P299" s="36" t="s">
        <v>2369</v>
      </c>
      <c r="Q299" s="36" t="s">
        <v>2370</v>
      </c>
      <c r="R299" s="26" t="s">
        <v>1546</v>
      </c>
      <c r="S299" s="36" t="s">
        <v>2371</v>
      </c>
      <c r="T299" s="36"/>
      <c r="U299" s="26" t="s">
        <v>67</v>
      </c>
      <c r="V299" s="26">
        <v>20</v>
      </c>
    </row>
    <row r="300" spans="1:22" ht="27" hidden="1" customHeight="1">
      <c r="A300" s="26">
        <v>298</v>
      </c>
      <c r="B300" s="36" t="s">
        <v>2372</v>
      </c>
      <c r="C300" s="36" t="s">
        <v>2373</v>
      </c>
      <c r="D300" s="36" t="s">
        <v>2364</v>
      </c>
      <c r="E300" s="26" t="s">
        <v>2365</v>
      </c>
      <c r="F300" s="36" t="s">
        <v>2374</v>
      </c>
      <c r="G300" s="36"/>
      <c r="H300" s="26" t="s">
        <v>2306</v>
      </c>
      <c r="I300" s="26" t="s">
        <v>2307</v>
      </c>
      <c r="J300" s="26">
        <v>236200</v>
      </c>
      <c r="K300" s="26" t="s">
        <v>2375</v>
      </c>
      <c r="L300" s="26">
        <v>13865862382</v>
      </c>
      <c r="M300" s="26">
        <v>13865862382</v>
      </c>
      <c r="N300" s="26" t="s">
        <v>6</v>
      </c>
      <c r="O300" s="26" t="s">
        <v>6</v>
      </c>
      <c r="P300" s="36" t="s">
        <v>2376</v>
      </c>
      <c r="Q300" s="36" t="s">
        <v>2377</v>
      </c>
      <c r="R300" s="26" t="s">
        <v>1546</v>
      </c>
      <c r="S300" s="36" t="s">
        <v>2378</v>
      </c>
      <c r="T300" s="36" t="s">
        <v>104</v>
      </c>
      <c r="U300" s="26" t="s">
        <v>67</v>
      </c>
      <c r="V300" s="26">
        <v>10</v>
      </c>
    </row>
    <row r="301" spans="1:22" ht="27" hidden="1" customHeight="1">
      <c r="A301" s="26">
        <v>299</v>
      </c>
      <c r="B301" s="36" t="s">
        <v>2379</v>
      </c>
      <c r="C301" s="36" t="s">
        <v>2380</v>
      </c>
      <c r="D301" s="36" t="s">
        <v>2381</v>
      </c>
      <c r="E301" s="26"/>
      <c r="F301" s="36"/>
      <c r="G301" s="36"/>
      <c r="H301" s="26" t="s">
        <v>2316</v>
      </c>
      <c r="I301" s="26" t="s">
        <v>2307</v>
      </c>
      <c r="J301" s="26">
        <v>236200</v>
      </c>
      <c r="K301" s="26" t="s">
        <v>2382</v>
      </c>
      <c r="L301" s="26"/>
      <c r="M301" s="26">
        <v>18701803738</v>
      </c>
      <c r="N301" s="26" t="s">
        <v>2383</v>
      </c>
      <c r="O301" s="26" t="s">
        <v>22</v>
      </c>
      <c r="P301" s="36" t="s">
        <v>2384</v>
      </c>
      <c r="Q301" s="36" t="s">
        <v>2385</v>
      </c>
      <c r="R301" s="26" t="s">
        <v>65</v>
      </c>
      <c r="S301" s="36" t="s">
        <v>2386</v>
      </c>
      <c r="T301" s="36"/>
      <c r="U301" s="26" t="s">
        <v>79</v>
      </c>
      <c r="V301" s="26"/>
    </row>
    <row r="302" spans="1:22" ht="27" hidden="1" customHeight="1">
      <c r="A302" s="26">
        <v>300</v>
      </c>
      <c r="B302" s="36" t="s">
        <v>2387</v>
      </c>
      <c r="C302" s="36" t="s">
        <v>2388</v>
      </c>
      <c r="D302" s="36" t="s">
        <v>2389</v>
      </c>
      <c r="E302" s="26" t="s">
        <v>2390</v>
      </c>
      <c r="F302" s="36" t="s">
        <v>2391</v>
      </c>
      <c r="G302" s="36" t="s">
        <v>2392</v>
      </c>
      <c r="H302" s="26" t="s">
        <v>2393</v>
      </c>
      <c r="I302" s="26" t="s">
        <v>2307</v>
      </c>
      <c r="J302" s="26">
        <v>236200</v>
      </c>
      <c r="K302" s="26" t="s">
        <v>2394</v>
      </c>
      <c r="L302" s="26" t="s">
        <v>2390</v>
      </c>
      <c r="M302" s="26">
        <v>18611734583</v>
      </c>
      <c r="N302" s="26" t="s">
        <v>2395</v>
      </c>
      <c r="O302" s="26" t="s">
        <v>6</v>
      </c>
      <c r="P302" s="36" t="s">
        <v>2396</v>
      </c>
      <c r="Q302" s="36" t="s">
        <v>2397</v>
      </c>
      <c r="R302" s="26" t="s">
        <v>622</v>
      </c>
      <c r="S302" s="36" t="s">
        <v>2398</v>
      </c>
      <c r="T302" s="36"/>
      <c r="U302" s="26" t="s">
        <v>67</v>
      </c>
      <c r="V302" s="26">
        <v>10</v>
      </c>
    </row>
    <row r="303" spans="1:22" ht="27" hidden="1" customHeight="1">
      <c r="A303" s="26">
        <v>301</v>
      </c>
      <c r="B303" s="36" t="s">
        <v>2399</v>
      </c>
      <c r="C303" s="36" t="s">
        <v>2400</v>
      </c>
      <c r="D303" s="36" t="s">
        <v>2401</v>
      </c>
      <c r="E303" s="41" t="s">
        <v>2402</v>
      </c>
      <c r="F303" s="36" t="s">
        <v>2403</v>
      </c>
      <c r="G303" s="36" t="s">
        <v>650</v>
      </c>
      <c r="H303" s="26" t="s">
        <v>2306</v>
      </c>
      <c r="I303" s="26" t="s">
        <v>2307</v>
      </c>
      <c r="J303" s="26">
        <v>236200</v>
      </c>
      <c r="K303" s="26" t="s">
        <v>2404</v>
      </c>
      <c r="L303" s="41" t="s">
        <v>2365</v>
      </c>
      <c r="M303" s="26">
        <v>13926150177</v>
      </c>
      <c r="N303" s="26" t="s">
        <v>22</v>
      </c>
      <c r="O303" s="26" t="s">
        <v>22</v>
      </c>
      <c r="P303" s="36" t="s">
        <v>2405</v>
      </c>
      <c r="Q303" s="36" t="s">
        <v>2406</v>
      </c>
      <c r="R303" s="26" t="s">
        <v>65</v>
      </c>
      <c r="S303" s="36" t="s">
        <v>2407</v>
      </c>
      <c r="T303" s="36"/>
      <c r="U303" s="26" t="s">
        <v>79</v>
      </c>
      <c r="V303" s="26"/>
    </row>
    <row r="304" spans="1:22" ht="27" hidden="1" customHeight="1">
      <c r="A304" s="26">
        <v>302</v>
      </c>
      <c r="B304" s="36" t="s">
        <v>2408</v>
      </c>
      <c r="C304" s="36" t="s">
        <v>2409</v>
      </c>
      <c r="D304" s="36" t="s">
        <v>2401</v>
      </c>
      <c r="E304" s="41" t="s">
        <v>2402</v>
      </c>
      <c r="F304" s="36" t="s">
        <v>2403</v>
      </c>
      <c r="G304" s="36" t="s">
        <v>650</v>
      </c>
      <c r="H304" s="26" t="s">
        <v>2306</v>
      </c>
      <c r="I304" s="26" t="s">
        <v>2307</v>
      </c>
      <c r="J304" s="26">
        <v>236200</v>
      </c>
      <c r="K304" s="26" t="s">
        <v>2410</v>
      </c>
      <c r="L304" s="41" t="s">
        <v>2365</v>
      </c>
      <c r="M304" s="26">
        <v>15955824099</v>
      </c>
      <c r="N304" s="26" t="s">
        <v>288</v>
      </c>
      <c r="O304" s="26" t="s">
        <v>6</v>
      </c>
      <c r="P304" s="36" t="s">
        <v>2411</v>
      </c>
      <c r="Q304" s="36" t="s">
        <v>2412</v>
      </c>
      <c r="R304" s="26" t="s">
        <v>65</v>
      </c>
      <c r="S304" s="36" t="s">
        <v>2413</v>
      </c>
      <c r="T304" s="36"/>
      <c r="U304" s="26" t="s">
        <v>79</v>
      </c>
      <c r="V304" s="26"/>
    </row>
    <row r="305" spans="1:22" ht="27" hidden="1" customHeight="1">
      <c r="A305" s="26">
        <v>303</v>
      </c>
      <c r="B305" s="36" t="s">
        <v>2414</v>
      </c>
      <c r="C305" s="36" t="s">
        <v>2415</v>
      </c>
      <c r="D305" s="36" t="s">
        <v>2416</v>
      </c>
      <c r="E305" s="26" t="s">
        <v>2417</v>
      </c>
      <c r="F305" s="36" t="s">
        <v>2418</v>
      </c>
      <c r="G305" s="36"/>
      <c r="H305" s="26" t="s">
        <v>2357</v>
      </c>
      <c r="I305" s="26" t="s">
        <v>2307</v>
      </c>
      <c r="J305" s="26">
        <v>236500</v>
      </c>
      <c r="K305" s="26" t="s">
        <v>2419</v>
      </c>
      <c r="L305" s="26" t="s">
        <v>2420</v>
      </c>
      <c r="M305" s="26">
        <v>13966578958</v>
      </c>
      <c r="N305" s="26" t="s">
        <v>2421</v>
      </c>
      <c r="O305" s="26" t="s">
        <v>12</v>
      </c>
      <c r="P305" s="36" t="s">
        <v>2422</v>
      </c>
      <c r="Q305" s="36" t="s">
        <v>2423</v>
      </c>
      <c r="R305" s="26" t="s">
        <v>2424</v>
      </c>
      <c r="S305" s="36" t="s">
        <v>2425</v>
      </c>
      <c r="T305" s="36"/>
      <c r="U305" s="26" t="s">
        <v>67</v>
      </c>
      <c r="V305" s="26">
        <v>3000</v>
      </c>
    </row>
    <row r="306" spans="1:22" ht="27" hidden="1" customHeight="1">
      <c r="A306" s="26">
        <v>304</v>
      </c>
      <c r="B306" s="36" t="s">
        <v>2426</v>
      </c>
      <c r="C306" s="36" t="s">
        <v>2427</v>
      </c>
      <c r="D306" s="36" t="s">
        <v>2381</v>
      </c>
      <c r="E306" s="26"/>
      <c r="F306" s="36"/>
      <c r="G306" s="36"/>
      <c r="H306" s="26" t="s">
        <v>2316</v>
      </c>
      <c r="I306" s="26" t="s">
        <v>2307</v>
      </c>
      <c r="J306" s="26">
        <v>236200</v>
      </c>
      <c r="K306" s="26" t="s">
        <v>2428</v>
      </c>
      <c r="L306" s="26"/>
      <c r="M306" s="26">
        <v>18712596666</v>
      </c>
      <c r="N306" s="26" t="s">
        <v>2429</v>
      </c>
      <c r="O306" s="26" t="s">
        <v>6</v>
      </c>
      <c r="P306" s="36" t="s">
        <v>2430</v>
      </c>
      <c r="Q306" s="36" t="s">
        <v>2431</v>
      </c>
      <c r="R306" s="26" t="s">
        <v>65</v>
      </c>
      <c r="S306" s="36" t="s">
        <v>2432</v>
      </c>
      <c r="T306" s="36"/>
      <c r="U306" s="26" t="s">
        <v>79</v>
      </c>
      <c r="V306" s="26"/>
    </row>
    <row r="307" spans="1:22" ht="27" hidden="1" customHeight="1">
      <c r="A307" s="26">
        <v>305</v>
      </c>
      <c r="B307" s="36" t="s">
        <v>2433</v>
      </c>
      <c r="C307" s="36" t="s">
        <v>2434</v>
      </c>
      <c r="D307" s="36" t="s">
        <v>2401</v>
      </c>
      <c r="E307" s="26">
        <v>5588525588</v>
      </c>
      <c r="F307" s="36" t="s">
        <v>2403</v>
      </c>
      <c r="G307" s="36" t="s">
        <v>650</v>
      </c>
      <c r="H307" s="26" t="s">
        <v>2306</v>
      </c>
      <c r="I307" s="26" t="s">
        <v>2307</v>
      </c>
      <c r="J307" s="26">
        <v>236200</v>
      </c>
      <c r="K307" s="26" t="s">
        <v>2435</v>
      </c>
      <c r="L307" s="41" t="s">
        <v>2365</v>
      </c>
      <c r="M307" s="26">
        <v>18325807088</v>
      </c>
      <c r="N307" s="26" t="s">
        <v>225</v>
      </c>
      <c r="O307" s="26" t="s">
        <v>14</v>
      </c>
      <c r="P307" s="36" t="s">
        <v>2436</v>
      </c>
      <c r="Q307" s="36" t="s">
        <v>2437</v>
      </c>
      <c r="R307" s="26" t="s">
        <v>65</v>
      </c>
      <c r="S307" s="36" t="s">
        <v>2438</v>
      </c>
      <c r="T307" s="36"/>
      <c r="U307" s="26" t="s">
        <v>79</v>
      </c>
      <c r="V307" s="26"/>
    </row>
    <row r="308" spans="1:22" ht="27" hidden="1" customHeight="1">
      <c r="A308" s="26">
        <v>306</v>
      </c>
      <c r="B308" s="36" t="s">
        <v>2439</v>
      </c>
      <c r="C308" s="36" t="s">
        <v>2440</v>
      </c>
      <c r="D308" s="36" t="s">
        <v>2381</v>
      </c>
      <c r="E308" s="26"/>
      <c r="F308" s="36"/>
      <c r="G308" s="36"/>
      <c r="H308" s="26" t="s">
        <v>2306</v>
      </c>
      <c r="I308" s="26" t="s">
        <v>2307</v>
      </c>
      <c r="J308" s="26">
        <v>236200</v>
      </c>
      <c r="K308" s="26" t="s">
        <v>2441</v>
      </c>
      <c r="L308" s="26"/>
      <c r="M308" s="26">
        <v>15357625588</v>
      </c>
      <c r="N308" s="26" t="s">
        <v>6</v>
      </c>
      <c r="O308" s="26" t="s">
        <v>6</v>
      </c>
      <c r="P308" s="36" t="s">
        <v>2442</v>
      </c>
      <c r="Q308" s="36" t="s">
        <v>2443</v>
      </c>
      <c r="R308" s="26" t="s">
        <v>65</v>
      </c>
      <c r="S308" s="36" t="s">
        <v>2444</v>
      </c>
      <c r="T308" s="36"/>
      <c r="U308" s="26" t="s">
        <v>67</v>
      </c>
      <c r="V308" s="26">
        <v>10</v>
      </c>
    </row>
    <row r="309" spans="1:22" ht="27" hidden="1" customHeight="1">
      <c r="A309" s="26">
        <v>307</v>
      </c>
      <c r="B309" s="36" t="s">
        <v>2445</v>
      </c>
      <c r="C309" s="36" t="s">
        <v>2446</v>
      </c>
      <c r="D309" s="36" t="s">
        <v>2315</v>
      </c>
      <c r="E309" s="26"/>
      <c r="F309" s="36" t="s">
        <v>2447</v>
      </c>
      <c r="G309" s="36"/>
      <c r="H309" s="26" t="s">
        <v>2306</v>
      </c>
      <c r="I309" s="26" t="s">
        <v>2307</v>
      </c>
      <c r="J309" s="26">
        <v>236200</v>
      </c>
      <c r="K309" s="26" t="s">
        <v>2448</v>
      </c>
      <c r="L309" s="26">
        <v>15955825669</v>
      </c>
      <c r="M309" s="26">
        <v>15955825669</v>
      </c>
      <c r="N309" s="26" t="s">
        <v>2449</v>
      </c>
      <c r="O309" s="26" t="s">
        <v>6</v>
      </c>
      <c r="P309" s="36" t="s">
        <v>2450</v>
      </c>
      <c r="Q309" s="36" t="s">
        <v>2451</v>
      </c>
      <c r="R309" s="26" t="s">
        <v>1884</v>
      </c>
      <c r="S309" s="36" t="s">
        <v>2452</v>
      </c>
      <c r="T309" s="36"/>
      <c r="U309" s="26" t="s">
        <v>67</v>
      </c>
      <c r="V309" s="26">
        <v>15</v>
      </c>
    </row>
    <row r="310" spans="1:22" ht="27" hidden="1" customHeight="1">
      <c r="A310" s="26">
        <v>308</v>
      </c>
      <c r="B310" s="36" t="s">
        <v>2453</v>
      </c>
      <c r="C310" s="36" t="s">
        <v>2454</v>
      </c>
      <c r="D310" s="36" t="s">
        <v>2381</v>
      </c>
      <c r="E310" s="26"/>
      <c r="F310" s="36"/>
      <c r="G310" s="36"/>
      <c r="H310" s="26" t="s">
        <v>2316</v>
      </c>
      <c r="I310" s="26" t="s">
        <v>2307</v>
      </c>
      <c r="J310" s="26">
        <v>236200</v>
      </c>
      <c r="K310" s="26" t="s">
        <v>2455</v>
      </c>
      <c r="L310" s="26"/>
      <c r="M310" s="26">
        <v>15240093888</v>
      </c>
      <c r="N310" s="26" t="s">
        <v>2429</v>
      </c>
      <c r="O310" s="26" t="s">
        <v>6</v>
      </c>
      <c r="P310" s="36" t="s">
        <v>2456</v>
      </c>
      <c r="Q310" s="36" t="s">
        <v>2457</v>
      </c>
      <c r="R310" s="26" t="s">
        <v>65</v>
      </c>
      <c r="S310" s="36" t="s">
        <v>2458</v>
      </c>
      <c r="T310" s="36"/>
      <c r="U310" s="26" t="s">
        <v>67</v>
      </c>
      <c r="V310" s="26">
        <v>10</v>
      </c>
    </row>
    <row r="311" spans="1:22" ht="27" hidden="1" customHeight="1">
      <c r="A311" s="26">
        <v>309</v>
      </c>
      <c r="B311" s="36" t="s">
        <v>2459</v>
      </c>
      <c r="C311" s="36" t="s">
        <v>2460</v>
      </c>
      <c r="D311" s="36" t="s">
        <v>2364</v>
      </c>
      <c r="E311" s="26" t="s">
        <v>2365</v>
      </c>
      <c r="F311" s="36" t="s">
        <v>2374</v>
      </c>
      <c r="G311" s="36"/>
      <c r="H311" s="26" t="s">
        <v>2306</v>
      </c>
      <c r="I311" s="26" t="s">
        <v>2307</v>
      </c>
      <c r="J311" s="26">
        <v>236200</v>
      </c>
      <c r="K311" s="26" t="s">
        <v>2461</v>
      </c>
      <c r="L311" s="26">
        <v>15551373107</v>
      </c>
      <c r="M311" s="26">
        <v>15551373107</v>
      </c>
      <c r="N311" s="26" t="s">
        <v>6</v>
      </c>
      <c r="O311" s="26" t="s">
        <v>6</v>
      </c>
      <c r="P311" s="36" t="s">
        <v>2462</v>
      </c>
      <c r="Q311" s="36" t="s">
        <v>2463</v>
      </c>
      <c r="R311" s="26" t="s">
        <v>1546</v>
      </c>
      <c r="S311" s="36" t="s">
        <v>2464</v>
      </c>
      <c r="T311" s="36"/>
      <c r="U311" s="26" t="s">
        <v>67</v>
      </c>
      <c r="V311" s="26">
        <v>10</v>
      </c>
    </row>
    <row r="312" spans="1:22" ht="27" hidden="1" customHeight="1">
      <c r="A312" s="26">
        <v>310</v>
      </c>
      <c r="B312" s="36" t="s">
        <v>2465</v>
      </c>
      <c r="C312" s="36" t="s">
        <v>2466</v>
      </c>
      <c r="D312" s="36" t="s">
        <v>2467</v>
      </c>
      <c r="E312" s="26" t="s">
        <v>2468</v>
      </c>
      <c r="F312" s="36" t="s">
        <v>2469</v>
      </c>
      <c r="G312" s="36"/>
      <c r="H312" s="26" t="s">
        <v>2393</v>
      </c>
      <c r="I312" s="26" t="s">
        <v>2307</v>
      </c>
      <c r="J312" s="26">
        <v>236200</v>
      </c>
      <c r="K312" s="26" t="s">
        <v>2470</v>
      </c>
      <c r="L312" s="26" t="s">
        <v>2468</v>
      </c>
      <c r="M312" s="26">
        <v>18726580425</v>
      </c>
      <c r="N312" s="26" t="s">
        <v>10</v>
      </c>
      <c r="O312" s="26" t="s">
        <v>10</v>
      </c>
      <c r="P312" s="36" t="s">
        <v>2471</v>
      </c>
      <c r="Q312" s="36" t="s">
        <v>2472</v>
      </c>
      <c r="R312" s="26" t="s">
        <v>154</v>
      </c>
      <c r="S312" s="36" t="s">
        <v>2473</v>
      </c>
      <c r="T312" s="36"/>
      <c r="U312" s="26" t="s">
        <v>67</v>
      </c>
      <c r="V312" s="26">
        <v>8</v>
      </c>
    </row>
    <row r="313" spans="1:22" ht="27" hidden="1" customHeight="1">
      <c r="A313" s="26">
        <v>311</v>
      </c>
      <c r="B313" s="36" t="s">
        <v>2474</v>
      </c>
      <c r="C313" s="36" t="s">
        <v>2475</v>
      </c>
      <c r="D313" s="36" t="s">
        <v>2476</v>
      </c>
      <c r="E313" s="26" t="s">
        <v>2365</v>
      </c>
      <c r="F313" s="36" t="s">
        <v>2477</v>
      </c>
      <c r="G313" s="36"/>
      <c r="H313" s="26" t="s">
        <v>2393</v>
      </c>
      <c r="I313" s="26" t="s">
        <v>2307</v>
      </c>
      <c r="J313" s="26">
        <v>236200</v>
      </c>
      <c r="K313" s="26" t="s">
        <v>2478</v>
      </c>
      <c r="L313" s="26" t="s">
        <v>2365</v>
      </c>
      <c r="M313" s="26">
        <v>18325959999</v>
      </c>
      <c r="N313" s="26" t="s">
        <v>10</v>
      </c>
      <c r="O313" s="26" t="s">
        <v>10</v>
      </c>
      <c r="P313" s="36" t="s">
        <v>2479</v>
      </c>
      <c r="Q313" s="36" t="s">
        <v>2480</v>
      </c>
      <c r="R313" s="26" t="s">
        <v>65</v>
      </c>
      <c r="S313" s="36" t="s">
        <v>2481</v>
      </c>
      <c r="T313" s="36"/>
      <c r="U313" s="26" t="s">
        <v>67</v>
      </c>
      <c r="V313" s="26">
        <v>5</v>
      </c>
    </row>
    <row r="314" spans="1:22" ht="27" hidden="1" customHeight="1">
      <c r="A314" s="26">
        <v>312</v>
      </c>
      <c r="B314" s="36" t="s">
        <v>2482</v>
      </c>
      <c r="C314" s="36" t="s">
        <v>2483</v>
      </c>
      <c r="D314" s="36" t="s">
        <v>2484</v>
      </c>
      <c r="E314" s="26" t="s">
        <v>2485</v>
      </c>
      <c r="F314" s="36" t="s">
        <v>2486</v>
      </c>
      <c r="G314" s="36" t="s">
        <v>2487</v>
      </c>
      <c r="H314" s="26" t="s">
        <v>2488</v>
      </c>
      <c r="I314" s="26" t="s">
        <v>2307</v>
      </c>
      <c r="J314" s="26">
        <v>236300</v>
      </c>
      <c r="K314" s="26" t="s">
        <v>2489</v>
      </c>
      <c r="L314" s="41" t="s">
        <v>2485</v>
      </c>
      <c r="M314" s="26">
        <v>13966556756</v>
      </c>
      <c r="N314" s="26" t="s">
        <v>225</v>
      </c>
      <c r="O314" s="26" t="s">
        <v>6</v>
      </c>
      <c r="P314" s="36" t="s">
        <v>2490</v>
      </c>
      <c r="Q314" s="36" t="s">
        <v>2491</v>
      </c>
      <c r="R314" s="26" t="s">
        <v>2492</v>
      </c>
      <c r="S314" s="36" t="s">
        <v>2493</v>
      </c>
      <c r="T314" s="36"/>
      <c r="U314" s="26" t="s">
        <v>67</v>
      </c>
      <c r="V314" s="26">
        <v>120</v>
      </c>
    </row>
    <row r="315" spans="1:22" ht="27" hidden="1" customHeight="1">
      <c r="A315" s="26">
        <v>313</v>
      </c>
      <c r="B315" s="36" t="s">
        <v>2494</v>
      </c>
      <c r="C315" s="36" t="s">
        <v>2495</v>
      </c>
      <c r="D315" s="36" t="s">
        <v>2496</v>
      </c>
      <c r="E315" s="26"/>
      <c r="F315" s="36" t="s">
        <v>2497</v>
      </c>
      <c r="G315" s="36" t="s">
        <v>2498</v>
      </c>
      <c r="H315" s="26" t="s">
        <v>2499</v>
      </c>
      <c r="I315" s="26" t="s">
        <v>2307</v>
      </c>
      <c r="J315" s="26">
        <v>236300</v>
      </c>
      <c r="K315" s="26" t="s">
        <v>2500</v>
      </c>
      <c r="L315" s="41" t="s">
        <v>2501</v>
      </c>
      <c r="M315" s="26">
        <v>19159869069</v>
      </c>
      <c r="N315" s="26" t="s">
        <v>12</v>
      </c>
      <c r="O315" s="26" t="s">
        <v>12</v>
      </c>
      <c r="P315" s="36" t="s">
        <v>2502</v>
      </c>
      <c r="Q315" s="36" t="s">
        <v>2503</v>
      </c>
      <c r="R315" s="26" t="s">
        <v>65</v>
      </c>
      <c r="S315" s="36" t="s">
        <v>2504</v>
      </c>
      <c r="T315" s="36" t="s">
        <v>104</v>
      </c>
      <c r="U315" s="26" t="s">
        <v>79</v>
      </c>
      <c r="V315" s="26">
        <v>80</v>
      </c>
    </row>
    <row r="316" spans="1:22" ht="27" hidden="1" customHeight="1">
      <c r="A316" s="26">
        <v>314</v>
      </c>
      <c r="B316" s="36" t="s">
        <v>2505</v>
      </c>
      <c r="C316" s="36" t="s">
        <v>2506</v>
      </c>
      <c r="D316" s="36" t="s">
        <v>2507</v>
      </c>
      <c r="E316" s="26" t="s">
        <v>2508</v>
      </c>
      <c r="F316" s="36" t="s">
        <v>2509</v>
      </c>
      <c r="G316" s="36"/>
      <c r="H316" s="26" t="s">
        <v>2488</v>
      </c>
      <c r="I316" s="26" t="s">
        <v>2307</v>
      </c>
      <c r="J316" s="26">
        <v>236300</v>
      </c>
      <c r="K316" s="26" t="s">
        <v>2510</v>
      </c>
      <c r="L316" s="26" t="s">
        <v>2511</v>
      </c>
      <c r="M316" s="26">
        <v>13665675321</v>
      </c>
      <c r="N316" s="26" t="s">
        <v>2512</v>
      </c>
      <c r="O316" s="26" t="s">
        <v>6</v>
      </c>
      <c r="P316" s="36" t="s">
        <v>2513</v>
      </c>
      <c r="Q316" s="36" t="s">
        <v>2514</v>
      </c>
      <c r="R316" s="26" t="s">
        <v>2174</v>
      </c>
      <c r="S316" s="36" t="s">
        <v>2515</v>
      </c>
      <c r="T316" s="36" t="s">
        <v>650</v>
      </c>
      <c r="U316" s="26" t="s">
        <v>67</v>
      </c>
      <c r="V316" s="26">
        <v>300</v>
      </c>
    </row>
    <row r="317" spans="1:22" ht="27" hidden="1" customHeight="1">
      <c r="A317" s="26">
        <v>315</v>
      </c>
      <c r="B317" s="36" t="s">
        <v>2516</v>
      </c>
      <c r="C317" s="36" t="s">
        <v>2517</v>
      </c>
      <c r="D317" s="36" t="s">
        <v>2518</v>
      </c>
      <c r="E317" s="26" t="s">
        <v>2519</v>
      </c>
      <c r="F317" s="36" t="s">
        <v>2520</v>
      </c>
      <c r="G317" s="36" t="s">
        <v>2521</v>
      </c>
      <c r="H317" s="26" t="s">
        <v>2488</v>
      </c>
      <c r="I317" s="26" t="s">
        <v>2307</v>
      </c>
      <c r="J317" s="26">
        <v>236300</v>
      </c>
      <c r="K317" s="26" t="s">
        <v>2522</v>
      </c>
      <c r="L317" s="26"/>
      <c r="M317" s="26">
        <v>18915582785</v>
      </c>
      <c r="N317" s="26" t="s">
        <v>2523</v>
      </c>
      <c r="O317" s="26" t="s">
        <v>6</v>
      </c>
      <c r="P317" s="36" t="s">
        <v>2524</v>
      </c>
      <c r="Q317" s="36" t="s">
        <v>2525</v>
      </c>
      <c r="R317" s="26" t="s">
        <v>154</v>
      </c>
      <c r="S317" s="36" t="s">
        <v>2526</v>
      </c>
      <c r="T317" s="36" t="s">
        <v>104</v>
      </c>
      <c r="U317" s="26" t="s">
        <v>67</v>
      </c>
      <c r="V317" s="26" t="s">
        <v>2527</v>
      </c>
    </row>
    <row r="318" spans="1:22" ht="27" hidden="1" customHeight="1">
      <c r="A318" s="26">
        <v>316</v>
      </c>
      <c r="B318" s="36" t="s">
        <v>2528</v>
      </c>
      <c r="C318" s="36" t="s">
        <v>2529</v>
      </c>
      <c r="D318" s="36" t="s">
        <v>2530</v>
      </c>
      <c r="E318" s="26" t="s">
        <v>2531</v>
      </c>
      <c r="F318" s="36" t="s">
        <v>2532</v>
      </c>
      <c r="G318" s="36" t="s">
        <v>2533</v>
      </c>
      <c r="H318" s="26" t="s">
        <v>2499</v>
      </c>
      <c r="I318" s="26" t="s">
        <v>2307</v>
      </c>
      <c r="J318" s="26">
        <v>236300</v>
      </c>
      <c r="K318" s="26" t="s">
        <v>2534</v>
      </c>
      <c r="L318" s="26" t="s">
        <v>2535</v>
      </c>
      <c r="M318" s="26">
        <v>13855833852</v>
      </c>
      <c r="N318" s="26" t="s">
        <v>1860</v>
      </c>
      <c r="O318" s="26" t="s">
        <v>6</v>
      </c>
      <c r="P318" s="36" t="s">
        <v>2536</v>
      </c>
      <c r="Q318" s="36" t="s">
        <v>2537</v>
      </c>
      <c r="R318" s="26" t="s">
        <v>65</v>
      </c>
      <c r="S318" s="36" t="s">
        <v>2538</v>
      </c>
      <c r="T318" s="36" t="s">
        <v>2539</v>
      </c>
      <c r="U318" s="26" t="s">
        <v>67</v>
      </c>
      <c r="V318" s="26">
        <v>50</v>
      </c>
    </row>
    <row r="319" spans="1:22" ht="27" customHeight="1">
      <c r="A319" s="26">
        <v>317</v>
      </c>
      <c r="B319" s="36" t="s">
        <v>2540</v>
      </c>
      <c r="C319" s="36" t="s">
        <v>2541</v>
      </c>
      <c r="D319" s="36" t="s">
        <v>2542</v>
      </c>
      <c r="E319" s="26"/>
      <c r="F319" s="36" t="s">
        <v>2543</v>
      </c>
      <c r="G319" s="36"/>
      <c r="H319" s="26" t="s">
        <v>2499</v>
      </c>
      <c r="I319" s="26" t="s">
        <v>2307</v>
      </c>
      <c r="J319" s="26">
        <v>236300</v>
      </c>
      <c r="K319" s="26" t="s">
        <v>2544</v>
      </c>
      <c r="L319" s="26"/>
      <c r="M319" s="26">
        <v>13957997189</v>
      </c>
      <c r="N319" s="26" t="s">
        <v>8</v>
      </c>
      <c r="O319" s="26" t="s">
        <v>8</v>
      </c>
      <c r="P319" s="36" t="s">
        <v>2545</v>
      </c>
      <c r="Q319" s="36" t="s">
        <v>2546</v>
      </c>
      <c r="R319" s="26" t="s">
        <v>2547</v>
      </c>
      <c r="S319" s="36" t="s">
        <v>2548</v>
      </c>
      <c r="T319" s="36"/>
      <c r="U319" s="26" t="s">
        <v>67</v>
      </c>
      <c r="V319" s="26">
        <v>200</v>
      </c>
    </row>
    <row r="320" spans="1:22" ht="27" customHeight="1">
      <c r="A320" s="26">
        <v>318</v>
      </c>
      <c r="B320" s="36" t="s">
        <v>2540</v>
      </c>
      <c r="C320" s="36" t="s">
        <v>2541</v>
      </c>
      <c r="D320" s="36" t="s">
        <v>2542</v>
      </c>
      <c r="E320" s="26"/>
      <c r="F320" s="36" t="s">
        <v>2543</v>
      </c>
      <c r="G320" s="36"/>
      <c r="H320" s="26" t="s">
        <v>2499</v>
      </c>
      <c r="I320" s="26" t="s">
        <v>2307</v>
      </c>
      <c r="J320" s="26">
        <v>236300</v>
      </c>
      <c r="K320" s="26" t="s">
        <v>2544</v>
      </c>
      <c r="L320" s="26"/>
      <c r="M320" s="26">
        <v>13957997189</v>
      </c>
      <c r="N320" s="26" t="s">
        <v>8</v>
      </c>
      <c r="O320" s="26" t="s">
        <v>8</v>
      </c>
      <c r="P320" s="36" t="s">
        <v>2549</v>
      </c>
      <c r="Q320" s="36" t="s">
        <v>2550</v>
      </c>
      <c r="R320" s="26" t="s">
        <v>2547</v>
      </c>
      <c r="S320" s="36" t="s">
        <v>2551</v>
      </c>
      <c r="T320" s="36"/>
      <c r="U320" s="26" t="s">
        <v>79</v>
      </c>
      <c r="V320" s="26">
        <v>100</v>
      </c>
    </row>
    <row r="321" spans="1:22" ht="27" hidden="1" customHeight="1">
      <c r="A321" s="26">
        <v>319</v>
      </c>
      <c r="B321" s="36" t="s">
        <v>2552</v>
      </c>
      <c r="C321" s="36" t="s">
        <v>2553</v>
      </c>
      <c r="D321" s="36" t="s">
        <v>2554</v>
      </c>
      <c r="E321" s="41" t="s">
        <v>2555</v>
      </c>
      <c r="F321" s="36"/>
      <c r="G321" s="36"/>
      <c r="H321" s="26" t="s">
        <v>2306</v>
      </c>
      <c r="I321" s="26" t="s">
        <v>2307</v>
      </c>
      <c r="J321" s="26">
        <v>236200</v>
      </c>
      <c r="K321" s="26" t="s">
        <v>2556</v>
      </c>
      <c r="L321" s="41" t="s">
        <v>2557</v>
      </c>
      <c r="M321" s="26">
        <v>15655810808</v>
      </c>
      <c r="N321" s="26" t="s">
        <v>6</v>
      </c>
      <c r="O321" s="26" t="s">
        <v>6</v>
      </c>
      <c r="P321" s="36" t="s">
        <v>2558</v>
      </c>
      <c r="Q321" s="36" t="s">
        <v>2559</v>
      </c>
      <c r="R321" s="26" t="s">
        <v>65</v>
      </c>
      <c r="S321" s="36" t="s">
        <v>2560</v>
      </c>
      <c r="T321" s="36"/>
      <c r="U321" s="26" t="s">
        <v>79</v>
      </c>
      <c r="V321" s="26">
        <v>30</v>
      </c>
    </row>
    <row r="322" spans="1:22" ht="27" hidden="1" customHeight="1">
      <c r="A322" s="26">
        <v>320</v>
      </c>
      <c r="B322" s="36" t="s">
        <v>2561</v>
      </c>
      <c r="C322" s="36" t="s">
        <v>2562</v>
      </c>
      <c r="D322" s="36" t="s">
        <v>2563</v>
      </c>
      <c r="E322" s="26" t="s">
        <v>2564</v>
      </c>
      <c r="F322" s="36" t="s">
        <v>2565</v>
      </c>
      <c r="G322" s="36"/>
      <c r="H322" s="26" t="s">
        <v>2488</v>
      </c>
      <c r="I322" s="26" t="s">
        <v>2307</v>
      </c>
      <c r="J322" s="26">
        <v>236300</v>
      </c>
      <c r="K322" s="26" t="s">
        <v>2566</v>
      </c>
      <c r="L322" s="26" t="s">
        <v>2564</v>
      </c>
      <c r="M322" s="26">
        <v>13855889486</v>
      </c>
      <c r="N322" s="26" t="s">
        <v>10</v>
      </c>
      <c r="O322" s="26" t="s">
        <v>10</v>
      </c>
      <c r="P322" s="36" t="s">
        <v>2567</v>
      </c>
      <c r="Q322" s="36" t="s">
        <v>2568</v>
      </c>
      <c r="R322" s="26" t="s">
        <v>2108</v>
      </c>
      <c r="S322" s="36" t="s">
        <v>2569</v>
      </c>
      <c r="T322" s="36"/>
      <c r="U322" s="26" t="s">
        <v>79</v>
      </c>
      <c r="V322" s="26">
        <v>100</v>
      </c>
    </row>
    <row r="323" spans="1:22" ht="27" hidden="1" customHeight="1">
      <c r="A323" s="26">
        <v>321</v>
      </c>
      <c r="B323" s="36" t="s">
        <v>2570</v>
      </c>
      <c r="C323" s="36" t="s">
        <v>2571</v>
      </c>
      <c r="D323" s="36" t="s">
        <v>2572</v>
      </c>
      <c r="E323" s="26"/>
      <c r="F323" s="36" t="s">
        <v>2573</v>
      </c>
      <c r="G323" s="36" t="s">
        <v>2574</v>
      </c>
      <c r="H323" s="26" t="s">
        <v>2499</v>
      </c>
      <c r="I323" s="26" t="s">
        <v>2307</v>
      </c>
      <c r="J323" s="26">
        <v>236300</v>
      </c>
      <c r="K323" s="26" t="s">
        <v>2575</v>
      </c>
      <c r="L323" s="26" t="s">
        <v>2576</v>
      </c>
      <c r="M323" s="26">
        <v>13865870025</v>
      </c>
      <c r="N323" s="26" t="s">
        <v>14</v>
      </c>
      <c r="O323" s="26" t="s">
        <v>14</v>
      </c>
      <c r="P323" s="36" t="s">
        <v>2577</v>
      </c>
      <c r="Q323" s="36" t="s">
        <v>2578</v>
      </c>
      <c r="R323" s="26" t="s">
        <v>10</v>
      </c>
      <c r="S323" s="36" t="s">
        <v>2579</v>
      </c>
      <c r="T323" s="36"/>
      <c r="U323" s="26" t="s">
        <v>67</v>
      </c>
      <c r="V323" s="26">
        <v>10</v>
      </c>
    </row>
    <row r="324" spans="1:22" ht="27" hidden="1" customHeight="1">
      <c r="A324" s="26">
        <v>322</v>
      </c>
      <c r="B324" s="36" t="s">
        <v>2580</v>
      </c>
      <c r="C324" s="36" t="s">
        <v>2581</v>
      </c>
      <c r="D324" s="36" t="s">
        <v>2582</v>
      </c>
      <c r="E324" s="26"/>
      <c r="F324" s="36" t="s">
        <v>2583</v>
      </c>
      <c r="G324" s="36"/>
      <c r="H324" s="26" t="s">
        <v>2488</v>
      </c>
      <c r="I324" s="26" t="s">
        <v>2307</v>
      </c>
      <c r="J324" s="26">
        <v>236300</v>
      </c>
      <c r="K324" s="26" t="s">
        <v>2584</v>
      </c>
      <c r="L324" s="26" t="s">
        <v>2585</v>
      </c>
      <c r="M324" s="26">
        <v>15345582598</v>
      </c>
      <c r="N324" s="26" t="s">
        <v>2586</v>
      </c>
      <c r="O324" s="26" t="s">
        <v>16</v>
      </c>
      <c r="P324" s="36" t="s">
        <v>2587</v>
      </c>
      <c r="Q324" s="36" t="s">
        <v>2588</v>
      </c>
      <c r="R324" s="26" t="s">
        <v>65</v>
      </c>
      <c r="S324" s="36" t="s">
        <v>2589</v>
      </c>
      <c r="T324" s="36"/>
      <c r="U324" s="26" t="s">
        <v>79</v>
      </c>
      <c r="V324" s="26">
        <v>200</v>
      </c>
    </row>
    <row r="325" spans="1:22" ht="27" hidden="1" customHeight="1">
      <c r="A325" s="26">
        <v>323</v>
      </c>
      <c r="B325" s="36" t="s">
        <v>2590</v>
      </c>
      <c r="C325" s="36" t="s">
        <v>2591</v>
      </c>
      <c r="D325" s="36" t="s">
        <v>2592</v>
      </c>
      <c r="E325" s="26" t="s">
        <v>2531</v>
      </c>
      <c r="F325" s="36" t="s">
        <v>2593</v>
      </c>
      <c r="G325" s="36" t="s">
        <v>2594</v>
      </c>
      <c r="H325" s="26" t="s">
        <v>2499</v>
      </c>
      <c r="I325" s="26" t="s">
        <v>2307</v>
      </c>
      <c r="J325" s="26">
        <v>236300</v>
      </c>
      <c r="K325" s="26" t="s">
        <v>2595</v>
      </c>
      <c r="L325" s="26" t="s">
        <v>2535</v>
      </c>
      <c r="M325" s="26">
        <v>18956726111</v>
      </c>
      <c r="N325" s="26" t="s">
        <v>225</v>
      </c>
      <c r="O325" s="26" t="s">
        <v>14</v>
      </c>
      <c r="P325" s="36" t="s">
        <v>2596</v>
      </c>
      <c r="Q325" s="36" t="s">
        <v>2597</v>
      </c>
      <c r="R325" s="26" t="s">
        <v>65</v>
      </c>
      <c r="S325" s="36" t="s">
        <v>2598</v>
      </c>
      <c r="T325" s="36" t="s">
        <v>2539</v>
      </c>
      <c r="U325" s="26" t="s">
        <v>67</v>
      </c>
      <c r="V325" s="26">
        <v>60</v>
      </c>
    </row>
    <row r="326" spans="1:22" ht="27" hidden="1" customHeight="1">
      <c r="A326" s="26">
        <v>324</v>
      </c>
      <c r="B326" s="36" t="s">
        <v>2599</v>
      </c>
      <c r="C326" s="36" t="s">
        <v>2600</v>
      </c>
      <c r="D326" s="36" t="s">
        <v>2601</v>
      </c>
      <c r="E326" s="26" t="s">
        <v>2602</v>
      </c>
      <c r="F326" s="36" t="s">
        <v>2603</v>
      </c>
      <c r="G326" s="36" t="s">
        <v>2604</v>
      </c>
      <c r="H326" s="26" t="s">
        <v>2357</v>
      </c>
      <c r="I326" s="26" t="s">
        <v>2307</v>
      </c>
      <c r="J326" s="26">
        <v>236500</v>
      </c>
      <c r="K326" s="26" t="s">
        <v>2605</v>
      </c>
      <c r="L326" s="26" t="s">
        <v>2602</v>
      </c>
      <c r="M326" s="26">
        <v>18226227910</v>
      </c>
      <c r="N326" s="26" t="s">
        <v>6</v>
      </c>
      <c r="O326" s="26" t="s">
        <v>6</v>
      </c>
      <c r="P326" s="36" t="s">
        <v>2606</v>
      </c>
      <c r="Q326" s="36" t="s">
        <v>2607</v>
      </c>
      <c r="R326" s="26" t="s">
        <v>65</v>
      </c>
      <c r="S326" s="36" t="s">
        <v>2608</v>
      </c>
      <c r="T326" s="36" t="s">
        <v>104</v>
      </c>
      <c r="U326" s="26" t="s">
        <v>67</v>
      </c>
      <c r="V326" s="26">
        <v>200</v>
      </c>
    </row>
    <row r="327" spans="1:22" ht="27" hidden="1" customHeight="1">
      <c r="A327" s="26">
        <v>325</v>
      </c>
      <c r="B327" s="36" t="s">
        <v>2609</v>
      </c>
      <c r="C327" s="36" t="s">
        <v>2610</v>
      </c>
      <c r="D327" s="36" t="s">
        <v>2611</v>
      </c>
      <c r="E327" s="26"/>
      <c r="F327" s="36" t="s">
        <v>2612</v>
      </c>
      <c r="G327" s="36"/>
      <c r="H327" s="26" t="s">
        <v>2613</v>
      </c>
      <c r="I327" s="26" t="s">
        <v>2307</v>
      </c>
      <c r="J327" s="26">
        <v>236500</v>
      </c>
      <c r="K327" s="26" t="s">
        <v>2614</v>
      </c>
      <c r="L327" s="26" t="s">
        <v>2615</v>
      </c>
      <c r="M327" s="26">
        <v>15055563182</v>
      </c>
      <c r="N327" s="26" t="s">
        <v>6</v>
      </c>
      <c r="O327" s="26" t="s">
        <v>6</v>
      </c>
      <c r="P327" s="36" t="s">
        <v>2616</v>
      </c>
      <c r="Q327" s="36" t="s">
        <v>2617</v>
      </c>
      <c r="R327" s="26" t="s">
        <v>65</v>
      </c>
      <c r="S327" s="36" t="s">
        <v>2618</v>
      </c>
      <c r="T327" s="36"/>
      <c r="U327" s="26" t="s">
        <v>79</v>
      </c>
      <c r="V327" s="26">
        <v>150</v>
      </c>
    </row>
    <row r="328" spans="1:22" ht="27" hidden="1" customHeight="1">
      <c r="A328" s="26">
        <v>326</v>
      </c>
      <c r="B328" s="36" t="s">
        <v>2619</v>
      </c>
      <c r="C328" s="36" t="s">
        <v>2620</v>
      </c>
      <c r="D328" s="36" t="s">
        <v>2621</v>
      </c>
      <c r="E328" s="26" t="s">
        <v>2622</v>
      </c>
      <c r="F328" s="36" t="s">
        <v>2623</v>
      </c>
      <c r="G328" s="36" t="s">
        <v>2624</v>
      </c>
      <c r="H328" s="26" t="s">
        <v>2625</v>
      </c>
      <c r="I328" s="26" t="s">
        <v>2307</v>
      </c>
      <c r="J328" s="26">
        <v>236500</v>
      </c>
      <c r="K328" s="26" t="s">
        <v>2626</v>
      </c>
      <c r="L328" s="26" t="s">
        <v>2627</v>
      </c>
      <c r="M328" s="26">
        <v>13805615036</v>
      </c>
      <c r="N328" s="26" t="s">
        <v>6</v>
      </c>
      <c r="O328" s="26" t="s">
        <v>6</v>
      </c>
      <c r="P328" s="36" t="s">
        <v>2628</v>
      </c>
      <c r="Q328" s="36" t="s">
        <v>2629</v>
      </c>
      <c r="R328" s="26" t="s">
        <v>65</v>
      </c>
      <c r="S328" s="36" t="s">
        <v>2630</v>
      </c>
      <c r="T328" s="36"/>
      <c r="U328" s="26" t="s">
        <v>79</v>
      </c>
      <c r="V328" s="26">
        <v>100</v>
      </c>
    </row>
    <row r="329" spans="1:22" ht="27" hidden="1" customHeight="1">
      <c r="A329" s="26">
        <v>327</v>
      </c>
      <c r="B329" s="36" t="s">
        <v>2631</v>
      </c>
      <c r="C329" s="36" t="s">
        <v>2632</v>
      </c>
      <c r="D329" s="36" t="s">
        <v>2633</v>
      </c>
      <c r="E329" s="26" t="s">
        <v>104</v>
      </c>
      <c r="F329" s="36" t="s">
        <v>2634</v>
      </c>
      <c r="G329" s="36" t="s">
        <v>2635</v>
      </c>
      <c r="H329" s="26" t="s">
        <v>2613</v>
      </c>
      <c r="I329" s="26" t="s">
        <v>2307</v>
      </c>
      <c r="J329" s="26">
        <v>236500</v>
      </c>
      <c r="K329" s="26" t="s">
        <v>2636</v>
      </c>
      <c r="L329" s="26">
        <v>2851823</v>
      </c>
      <c r="M329" s="26">
        <v>13965729278</v>
      </c>
      <c r="N329" s="26" t="s">
        <v>6</v>
      </c>
      <c r="O329" s="26" t="s">
        <v>6</v>
      </c>
      <c r="P329" s="36" t="s">
        <v>2637</v>
      </c>
      <c r="Q329" s="36" t="s">
        <v>2638</v>
      </c>
      <c r="R329" s="26" t="s">
        <v>65</v>
      </c>
      <c r="S329" s="36" t="s">
        <v>2639</v>
      </c>
      <c r="T329" s="36" t="s">
        <v>104</v>
      </c>
      <c r="U329" s="26" t="s">
        <v>79</v>
      </c>
      <c r="V329" s="26">
        <v>1100</v>
      </c>
    </row>
    <row r="330" spans="1:22" ht="27" hidden="1" customHeight="1">
      <c r="A330" s="26">
        <v>328</v>
      </c>
      <c r="B330" s="36" t="s">
        <v>2640</v>
      </c>
      <c r="C330" s="36" t="s">
        <v>2641</v>
      </c>
      <c r="D330" s="36" t="s">
        <v>2642</v>
      </c>
      <c r="E330" s="26">
        <v>0</v>
      </c>
      <c r="F330" s="36" t="s">
        <v>2643</v>
      </c>
      <c r="G330" s="36" t="s">
        <v>2644</v>
      </c>
      <c r="H330" s="26" t="s">
        <v>2645</v>
      </c>
      <c r="I330" s="26" t="s">
        <v>2646</v>
      </c>
      <c r="J330" s="26">
        <v>246500</v>
      </c>
      <c r="K330" s="26" t="s">
        <v>2647</v>
      </c>
      <c r="L330" s="26" t="s">
        <v>2648</v>
      </c>
      <c r="M330" s="26">
        <v>13956555656</v>
      </c>
      <c r="N330" s="26" t="s">
        <v>6</v>
      </c>
      <c r="O330" s="26" t="s">
        <v>6</v>
      </c>
      <c r="P330" s="36" t="s">
        <v>2649</v>
      </c>
      <c r="Q330" s="36" t="s">
        <v>2650</v>
      </c>
      <c r="R330" s="26" t="s">
        <v>1652</v>
      </c>
      <c r="S330" s="36" t="s">
        <v>2651</v>
      </c>
      <c r="T330" s="36"/>
      <c r="U330" s="26" t="s">
        <v>67</v>
      </c>
      <c r="V330" s="26">
        <v>50</v>
      </c>
    </row>
    <row r="331" spans="1:22" ht="27" hidden="1" customHeight="1">
      <c r="A331" s="26">
        <v>329</v>
      </c>
      <c r="B331" s="36" t="s">
        <v>2652</v>
      </c>
      <c r="C331" s="36" t="s">
        <v>2653</v>
      </c>
      <c r="D331" s="36" t="s">
        <v>2654</v>
      </c>
      <c r="E331" s="26">
        <v>0</v>
      </c>
      <c r="F331" s="36" t="s">
        <v>2655</v>
      </c>
      <c r="G331" s="36">
        <v>0</v>
      </c>
      <c r="H331" s="26" t="s">
        <v>2656</v>
      </c>
      <c r="I331" s="26" t="s">
        <v>212</v>
      </c>
      <c r="J331" s="42"/>
      <c r="K331" s="26" t="s">
        <v>2657</v>
      </c>
      <c r="L331" s="26">
        <v>13805202155</v>
      </c>
      <c r="M331" s="26">
        <v>13805202155</v>
      </c>
      <c r="N331" s="26" t="s">
        <v>6</v>
      </c>
      <c r="O331" s="26" t="s">
        <v>6</v>
      </c>
      <c r="P331" s="36" t="s">
        <v>2658</v>
      </c>
      <c r="Q331" s="36" t="s">
        <v>2659</v>
      </c>
      <c r="R331" s="26" t="s">
        <v>2660</v>
      </c>
      <c r="S331" s="36" t="s">
        <v>2661</v>
      </c>
      <c r="T331" s="36"/>
      <c r="U331" s="26" t="s">
        <v>79</v>
      </c>
      <c r="V331" s="26">
        <v>300</v>
      </c>
    </row>
  </sheetData>
  <autoFilter ref="O1:O331">
    <filterColumn colId="0">
      <filters>
        <filter val="高端装备"/>
      </filters>
    </filterColumn>
  </autoFilter>
  <mergeCells count="1">
    <mergeCell ref="A1:V1"/>
  </mergeCells>
  <phoneticPr fontId="16" type="noConversion"/>
  <hyperlinks>
    <hyperlink ref="F7" r:id="rId1"/>
    <hyperlink ref="G7" r:id="rId2"/>
    <hyperlink ref="F8" r:id="rId3"/>
    <hyperlink ref="F9" r:id="rId4"/>
    <hyperlink ref="G10" r:id="rId5"/>
    <hyperlink ref="F12" r:id="rId6"/>
    <hyperlink ref="G12" r:id="rId7"/>
    <hyperlink ref="F3" r:id="rId8"/>
    <hyperlink ref="G3" r:id="rId9"/>
    <hyperlink ref="F4" r:id="rId10"/>
    <hyperlink ref="F5:F6" r:id="rId11" display="820326918@qq.com"/>
    <hyperlink ref="F13" r:id="rId12"/>
    <hyperlink ref="G13" r:id="rId13"/>
    <hyperlink ref="F15" r:id="rId14"/>
    <hyperlink ref="G15" r:id="rId15"/>
    <hyperlink ref="F16" r:id="rId16"/>
    <hyperlink ref="G16" r:id="rId17"/>
    <hyperlink ref="F17" r:id="rId18"/>
    <hyperlink ref="G17" r:id="rId19"/>
    <hyperlink ref="F18" r:id="rId20"/>
    <hyperlink ref="G18" r:id="rId21"/>
    <hyperlink ref="F20" r:id="rId22"/>
    <hyperlink ref="F21" r:id="rId23"/>
    <hyperlink ref="G21" r:id="rId24"/>
    <hyperlink ref="F23" r:id="rId25"/>
    <hyperlink ref="F76" r:id="rId26"/>
    <hyperlink ref="F77" r:id="rId27"/>
    <hyperlink ref="F81" r:id="rId28"/>
    <hyperlink ref="F82" r:id="rId29"/>
    <hyperlink ref="F83" r:id="rId30"/>
    <hyperlink ref="F84" r:id="rId31"/>
    <hyperlink ref="F85" r:id="rId32"/>
    <hyperlink ref="G83" r:id="rId33"/>
    <hyperlink ref="G82" r:id="rId34"/>
    <hyperlink ref="G81" r:id="rId35"/>
    <hyperlink ref="G74" r:id="rId36"/>
    <hyperlink ref="F74" r:id="rId37"/>
    <hyperlink ref="F75" r:id="rId38"/>
    <hyperlink ref="G75" r:id="rId39"/>
    <hyperlink ref="F80" r:id="rId40"/>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workbookViewId="0">
      <selection activeCell="F2" sqref="F2:P2"/>
    </sheetView>
  </sheetViews>
  <sheetFormatPr defaultColWidth="9" defaultRowHeight="13.5"/>
  <cols>
    <col min="4" max="4" width="16.375" customWidth="1"/>
    <col min="16" max="16" width="12.625"/>
  </cols>
  <sheetData>
    <row r="1" spans="1:17" ht="62.25" customHeight="1">
      <c r="A1" s="11" t="s">
        <v>36</v>
      </c>
      <c r="B1" s="48" t="s">
        <v>2652</v>
      </c>
      <c r="C1" s="48"/>
      <c r="D1" s="48"/>
      <c r="F1" s="12" t="s">
        <v>36</v>
      </c>
      <c r="G1" s="12" t="s">
        <v>37</v>
      </c>
      <c r="H1" s="12" t="s">
        <v>38</v>
      </c>
      <c r="I1" s="12" t="s">
        <v>2662</v>
      </c>
      <c r="J1" s="12" t="s">
        <v>40</v>
      </c>
      <c r="K1" s="12" t="s">
        <v>2663</v>
      </c>
      <c r="L1" s="12" t="s">
        <v>42</v>
      </c>
      <c r="M1" s="12" t="s">
        <v>43</v>
      </c>
      <c r="N1" s="12" t="s">
        <v>2664</v>
      </c>
      <c r="O1" s="12" t="s">
        <v>2665</v>
      </c>
      <c r="P1" s="12" t="s">
        <v>2666</v>
      </c>
      <c r="Q1" s="12"/>
    </row>
    <row r="2" spans="1:17" ht="38.25">
      <c r="A2" s="13" t="s">
        <v>37</v>
      </c>
      <c r="B2" s="14" t="s">
        <v>2653</v>
      </c>
      <c r="C2" s="15" t="s">
        <v>42</v>
      </c>
      <c r="D2" s="16" t="s">
        <v>2667</v>
      </c>
      <c r="F2" t="str">
        <f>B1</f>
        <v>瓦楞箱板纸防潮抗水增强剂的开发</v>
      </c>
      <c r="G2" t="str">
        <f>B2</f>
        <v>安徽海逸生物科技有限公司</v>
      </c>
      <c r="H2" t="str">
        <f>B3</f>
        <v>安徽省宿州市萧县圣泉循环经济工业园区</v>
      </c>
      <c r="I2">
        <f>B4</f>
        <v>0</v>
      </c>
      <c r="J2" t="str">
        <f>B5</f>
        <v>772420707@qq.com</v>
      </c>
      <c r="K2">
        <f>B6</f>
        <v>0</v>
      </c>
      <c r="L2" t="str">
        <f>D2</f>
        <v>　宿州市萧县</v>
      </c>
      <c r="M2">
        <f>D3</f>
        <v>0</v>
      </c>
      <c r="N2" t="str">
        <f>D4</f>
        <v>曹勇强</v>
      </c>
      <c r="O2">
        <f>D5</f>
        <v>13805202155</v>
      </c>
      <c r="P2">
        <f>D6</f>
        <v>13805202155</v>
      </c>
    </row>
    <row r="3" spans="1:17" ht="51" customHeight="1">
      <c r="A3" s="13" t="s">
        <v>38</v>
      </c>
      <c r="B3" s="17" t="s">
        <v>2654</v>
      </c>
      <c r="C3" s="15" t="s">
        <v>43</v>
      </c>
      <c r="D3" s="18"/>
    </row>
    <row r="4" spans="1:17" ht="15.75">
      <c r="A4" s="13" t="s">
        <v>2668</v>
      </c>
      <c r="B4" s="19"/>
      <c r="C4" s="15" t="s">
        <v>2669</v>
      </c>
      <c r="D4" s="14" t="s">
        <v>2657</v>
      </c>
    </row>
    <row r="5" spans="1:17" ht="47.25">
      <c r="A5" s="13" t="s">
        <v>40</v>
      </c>
      <c r="B5" s="20" t="s">
        <v>2655</v>
      </c>
      <c r="C5" s="15" t="s">
        <v>2670</v>
      </c>
      <c r="D5" s="20">
        <v>13805202155</v>
      </c>
    </row>
    <row r="6" spans="1:17" ht="15.75">
      <c r="A6" s="13" t="s">
        <v>2671</v>
      </c>
      <c r="B6" s="20"/>
      <c r="C6" s="15" t="s">
        <v>2672</v>
      </c>
      <c r="D6" s="15">
        <v>13805202155</v>
      </c>
    </row>
    <row r="7" spans="1:17" ht="15.75">
      <c r="B7" s="21"/>
      <c r="C7" s="22"/>
      <c r="D7" s="21"/>
    </row>
  </sheetData>
  <mergeCells count="1">
    <mergeCell ref="B1:D1"/>
  </mergeCells>
  <phoneticPr fontId="1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2" sqref="E42"/>
    </sheetView>
  </sheetViews>
  <sheetFormatPr defaultColWidth="9" defaultRowHeight="13.5"/>
  <sheetData/>
  <phoneticPr fontId="1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41"/>
  <sheetViews>
    <sheetView workbookViewId="0">
      <selection activeCell="B13" sqref="A4:B13"/>
    </sheetView>
  </sheetViews>
  <sheetFormatPr defaultColWidth="9" defaultRowHeight="13.5"/>
  <cols>
    <col min="1" max="1" width="12.625"/>
    <col min="2" max="2" width="35.5" customWidth="1"/>
    <col min="3" max="3" width="17.25"/>
    <col min="6" max="6" width="30.875" customWidth="1"/>
  </cols>
  <sheetData>
    <row r="3" spans="1:9" ht="15.75">
      <c r="A3" s="1" t="s">
        <v>48</v>
      </c>
      <c r="B3" s="1" t="s">
        <v>2673</v>
      </c>
      <c r="I3" s="8" t="s">
        <v>2674</v>
      </c>
    </row>
    <row r="4" spans="1:9" ht="15.75">
      <c r="A4" s="1" t="s">
        <v>6</v>
      </c>
      <c r="B4" s="1">
        <v>99</v>
      </c>
      <c r="C4" t="str">
        <f>A4&amp;B4&amp;"项，"</f>
        <v>新材料99项，</v>
      </c>
      <c r="I4" s="9" t="s">
        <v>2675</v>
      </c>
    </row>
    <row r="5" spans="1:9" ht="14.25">
      <c r="A5" s="1" t="s">
        <v>8</v>
      </c>
      <c r="B5" s="1">
        <v>58</v>
      </c>
      <c r="C5" t="str">
        <f t="shared" ref="C5:C13" si="0">A5&amp;B5&amp;"项，"</f>
        <v>高端装备58项，</v>
      </c>
      <c r="I5" s="10" t="s">
        <v>2676</v>
      </c>
    </row>
    <row r="6" spans="1:9">
      <c r="A6" s="1" t="s">
        <v>10</v>
      </c>
      <c r="B6" s="1">
        <v>37</v>
      </c>
      <c r="C6" t="str">
        <f t="shared" si="0"/>
        <v>其他37项，</v>
      </c>
    </row>
    <row r="7" spans="1:9">
      <c r="A7" s="1" t="s">
        <v>12</v>
      </c>
      <c r="B7" s="1">
        <v>32</v>
      </c>
      <c r="C7" t="str">
        <f t="shared" si="0"/>
        <v>节能环保32项，</v>
      </c>
    </row>
    <row r="8" spans="1:9">
      <c r="A8" s="1" t="s">
        <v>14</v>
      </c>
      <c r="B8" s="1">
        <v>28</v>
      </c>
      <c r="C8" t="str">
        <f t="shared" si="0"/>
        <v>电子信息28项，</v>
      </c>
    </row>
    <row r="9" spans="1:9">
      <c r="A9" s="1" t="s">
        <v>16</v>
      </c>
      <c r="B9" s="1">
        <v>16</v>
      </c>
      <c r="C9" t="str">
        <f t="shared" si="0"/>
        <v>绿色食品16项，</v>
      </c>
    </row>
    <row r="10" spans="1:9">
      <c r="A10" s="1" t="s">
        <v>18</v>
      </c>
      <c r="B10" s="1">
        <v>10</v>
      </c>
      <c r="C10" t="str">
        <f t="shared" si="0"/>
        <v>生命健康10项，</v>
      </c>
    </row>
    <row r="11" spans="1:9">
      <c r="A11" s="1" t="s">
        <v>20</v>
      </c>
      <c r="B11" s="1">
        <v>6</v>
      </c>
      <c r="C11" t="str">
        <f t="shared" si="0"/>
        <v>人工智能6项，</v>
      </c>
    </row>
    <row r="12" spans="1:9">
      <c r="A12" s="1" t="s">
        <v>22</v>
      </c>
      <c r="B12" s="1">
        <v>4</v>
      </c>
      <c r="C12" t="str">
        <f t="shared" si="0"/>
        <v>新能源4项，</v>
      </c>
    </row>
    <row r="13" spans="1:9">
      <c r="A13" s="1" t="s">
        <v>24</v>
      </c>
      <c r="B13" s="1">
        <v>1</v>
      </c>
      <c r="C13" t="str">
        <f t="shared" si="0"/>
        <v>智能家居1项，</v>
      </c>
    </row>
    <row r="14" spans="1:9">
      <c r="A14" s="2" t="s">
        <v>2677</v>
      </c>
      <c r="B14" s="1"/>
    </row>
    <row r="15" spans="1:9">
      <c r="A15" s="1" t="s">
        <v>26</v>
      </c>
      <c r="B15" s="1">
        <v>291</v>
      </c>
    </row>
    <row r="21" spans="1:8" ht="14.25">
      <c r="A21" s="1" t="s">
        <v>2678</v>
      </c>
      <c r="B21" s="1" t="s">
        <v>2679</v>
      </c>
      <c r="E21" s="49" t="s">
        <v>2680</v>
      </c>
      <c r="F21" s="50"/>
      <c r="G21" s="51"/>
      <c r="H21" s="3"/>
    </row>
    <row r="22" spans="1:8">
      <c r="A22" s="1" t="s">
        <v>1563</v>
      </c>
      <c r="B22" s="1">
        <v>75</v>
      </c>
      <c r="C22" t="str">
        <f>A22&amp;B22&amp;"项，"</f>
        <v>滁州市75项，</v>
      </c>
      <c r="E22" s="4" t="s">
        <v>1</v>
      </c>
      <c r="F22" s="5" t="s">
        <v>2</v>
      </c>
      <c r="G22" s="5" t="s">
        <v>2681</v>
      </c>
      <c r="H22" s="4" t="s">
        <v>2682</v>
      </c>
    </row>
    <row r="23" spans="1:8">
      <c r="A23" s="1" t="s">
        <v>859</v>
      </c>
      <c r="B23" s="1">
        <v>56</v>
      </c>
      <c r="C23" t="str">
        <f t="shared" ref="C23:C37" si="1">A23&amp;B23&amp;"项，"</f>
        <v>六安市56项，</v>
      </c>
      <c r="E23" s="6">
        <v>1</v>
      </c>
      <c r="F23" s="7" t="s">
        <v>643</v>
      </c>
      <c r="G23" s="7">
        <f>VLOOKUP(F23,A$22:B$38,2,FALSE)</f>
        <v>6</v>
      </c>
      <c r="H23" s="7"/>
    </row>
    <row r="24" spans="1:8">
      <c r="A24" s="1" t="s">
        <v>2307</v>
      </c>
      <c r="B24" s="1">
        <v>38</v>
      </c>
      <c r="C24" t="str">
        <f t="shared" si="1"/>
        <v>阜阳市38项，</v>
      </c>
      <c r="E24" s="6">
        <v>2</v>
      </c>
      <c r="F24" s="7" t="s">
        <v>706</v>
      </c>
      <c r="G24" s="7">
        <f t="shared" ref="G24:G40" si="2">VLOOKUP(F24,A$22:B$38,2,FALSE)</f>
        <v>7</v>
      </c>
      <c r="H24" s="7"/>
    </row>
    <row r="25" spans="1:8">
      <c r="A25" s="1" t="s">
        <v>212</v>
      </c>
      <c r="B25" s="1">
        <v>32</v>
      </c>
      <c r="C25" t="str">
        <f t="shared" si="1"/>
        <v>宿州市32项，</v>
      </c>
      <c r="E25" s="6">
        <v>3</v>
      </c>
      <c r="F25" s="7" t="s">
        <v>2683</v>
      </c>
      <c r="G25" s="7"/>
      <c r="H25" s="7"/>
    </row>
    <row r="26" spans="1:8">
      <c r="A26" s="1" t="s">
        <v>539</v>
      </c>
      <c r="B26" s="1">
        <v>16</v>
      </c>
      <c r="C26" t="str">
        <f t="shared" si="1"/>
        <v>铜陵市16项，</v>
      </c>
      <c r="E26" s="6">
        <v>4</v>
      </c>
      <c r="F26" s="7" t="s">
        <v>212</v>
      </c>
      <c r="G26" s="7">
        <f t="shared" si="2"/>
        <v>32</v>
      </c>
      <c r="H26" s="7"/>
    </row>
    <row r="27" spans="1:8">
      <c r="A27" s="1" t="s">
        <v>1347</v>
      </c>
      <c r="B27" s="1">
        <v>13</v>
      </c>
      <c r="C27" t="str">
        <f t="shared" si="1"/>
        <v>黄山市13项，</v>
      </c>
      <c r="E27" s="6">
        <v>5</v>
      </c>
      <c r="F27" s="7" t="s">
        <v>116</v>
      </c>
      <c r="G27" s="7">
        <f t="shared" si="2"/>
        <v>12</v>
      </c>
      <c r="H27" s="7"/>
    </row>
    <row r="28" spans="1:8">
      <c r="A28" s="1" t="s">
        <v>116</v>
      </c>
      <c r="B28" s="1">
        <v>12</v>
      </c>
      <c r="C28" t="str">
        <f t="shared" si="1"/>
        <v>蚌埠市12项，</v>
      </c>
      <c r="E28" s="6">
        <v>6</v>
      </c>
      <c r="F28" s="7" t="s">
        <v>2307</v>
      </c>
      <c r="G28" s="7">
        <f t="shared" si="2"/>
        <v>38</v>
      </c>
      <c r="H28" s="7"/>
    </row>
    <row r="29" spans="1:8">
      <c r="A29" s="1" t="s">
        <v>1452</v>
      </c>
      <c r="B29" s="1">
        <v>9</v>
      </c>
      <c r="C29" t="str">
        <f t="shared" si="1"/>
        <v>马鞍山市9项，</v>
      </c>
      <c r="E29" s="6">
        <v>7</v>
      </c>
      <c r="F29" s="7" t="s">
        <v>775</v>
      </c>
      <c r="G29" s="7">
        <f t="shared" si="2"/>
        <v>9</v>
      </c>
      <c r="H29" s="7"/>
    </row>
    <row r="30" spans="1:8">
      <c r="A30" s="1" t="s">
        <v>775</v>
      </c>
      <c r="B30" s="1">
        <v>9</v>
      </c>
      <c r="C30" t="str">
        <f t="shared" si="1"/>
        <v>淮南市9项，</v>
      </c>
      <c r="E30" s="6">
        <v>8</v>
      </c>
      <c r="F30" s="7" t="s">
        <v>1563</v>
      </c>
      <c r="G30" s="7">
        <f t="shared" si="2"/>
        <v>75</v>
      </c>
      <c r="H30" s="7"/>
    </row>
    <row r="31" spans="1:8">
      <c r="A31" s="1" t="s">
        <v>450</v>
      </c>
      <c r="B31" s="1">
        <v>8</v>
      </c>
      <c r="C31" t="str">
        <f t="shared" si="1"/>
        <v>宣城市8项，</v>
      </c>
      <c r="E31" s="6">
        <v>9</v>
      </c>
      <c r="F31" s="7" t="s">
        <v>859</v>
      </c>
      <c r="G31" s="7">
        <f t="shared" si="2"/>
        <v>56</v>
      </c>
      <c r="H31" s="7"/>
    </row>
    <row r="32" spans="1:8">
      <c r="A32" s="1" t="s">
        <v>706</v>
      </c>
      <c r="B32" s="1">
        <v>7</v>
      </c>
      <c r="C32" t="str">
        <f t="shared" si="1"/>
        <v>淮北市7项，</v>
      </c>
      <c r="E32" s="6">
        <v>10</v>
      </c>
      <c r="F32" s="7" t="s">
        <v>1452</v>
      </c>
      <c r="G32" s="7">
        <f t="shared" si="2"/>
        <v>9</v>
      </c>
      <c r="H32" s="7"/>
    </row>
    <row r="33" spans="1:8">
      <c r="A33" s="1" t="s">
        <v>63</v>
      </c>
      <c r="B33" s="1">
        <v>6</v>
      </c>
      <c r="C33" t="str">
        <f t="shared" si="1"/>
        <v>芜湖市6项，</v>
      </c>
      <c r="E33" s="6">
        <v>11</v>
      </c>
      <c r="F33" s="7" t="s">
        <v>63</v>
      </c>
      <c r="G33" s="7">
        <f t="shared" si="2"/>
        <v>6</v>
      </c>
      <c r="H33" s="7"/>
    </row>
    <row r="34" spans="1:8">
      <c r="A34" s="1" t="s">
        <v>643</v>
      </c>
      <c r="B34" s="1">
        <v>6</v>
      </c>
      <c r="C34" t="str">
        <f t="shared" si="1"/>
        <v>合肥市6项，</v>
      </c>
      <c r="E34" s="6">
        <v>12</v>
      </c>
      <c r="F34" s="7" t="s">
        <v>450</v>
      </c>
      <c r="G34" s="7">
        <f t="shared" si="2"/>
        <v>8</v>
      </c>
      <c r="H34" s="7"/>
    </row>
    <row r="35" spans="1:8">
      <c r="A35" s="1" t="s">
        <v>107</v>
      </c>
      <c r="B35" s="1">
        <v>2</v>
      </c>
      <c r="C35" t="str">
        <f t="shared" si="1"/>
        <v>安庆市2项，</v>
      </c>
      <c r="E35" s="6">
        <v>13</v>
      </c>
      <c r="F35" s="7" t="s">
        <v>539</v>
      </c>
      <c r="G35" s="7">
        <f t="shared" si="2"/>
        <v>16</v>
      </c>
      <c r="H35" s="7"/>
    </row>
    <row r="36" spans="1:8">
      <c r="A36" s="1" t="s">
        <v>2646</v>
      </c>
      <c r="B36" s="1">
        <v>1</v>
      </c>
      <c r="C36" t="str">
        <f t="shared" si="1"/>
        <v>宿松县1项，</v>
      </c>
      <c r="E36" s="6">
        <v>14</v>
      </c>
      <c r="F36" s="7" t="s">
        <v>1555</v>
      </c>
      <c r="G36" s="7">
        <f t="shared" si="2"/>
        <v>1</v>
      </c>
      <c r="H36" s="7"/>
    </row>
    <row r="37" spans="1:8">
      <c r="A37" s="1" t="s">
        <v>1555</v>
      </c>
      <c r="B37" s="1">
        <v>1</v>
      </c>
      <c r="C37" t="str">
        <f t="shared" si="1"/>
        <v>池州市1项，</v>
      </c>
      <c r="E37" s="6">
        <v>15</v>
      </c>
      <c r="F37" s="7" t="s">
        <v>107</v>
      </c>
      <c r="G37" s="7">
        <f t="shared" si="2"/>
        <v>2</v>
      </c>
      <c r="H37" s="7"/>
    </row>
    <row r="38" spans="1:8">
      <c r="A38" s="1" t="s">
        <v>2677</v>
      </c>
      <c r="B38" s="1"/>
      <c r="E38" s="6">
        <v>16</v>
      </c>
      <c r="F38" s="7" t="s">
        <v>1347</v>
      </c>
      <c r="G38" s="7">
        <f t="shared" si="2"/>
        <v>13</v>
      </c>
      <c r="H38" s="7"/>
    </row>
    <row r="39" spans="1:8">
      <c r="A39" s="1" t="s">
        <v>26</v>
      </c>
      <c r="B39" s="1">
        <v>291</v>
      </c>
      <c r="E39" s="6">
        <v>17</v>
      </c>
      <c r="F39" s="7" t="s">
        <v>2684</v>
      </c>
      <c r="G39" s="7"/>
      <c r="H39" s="7"/>
    </row>
    <row r="40" spans="1:8">
      <c r="E40" s="6">
        <v>18</v>
      </c>
      <c r="F40" s="7" t="s">
        <v>2646</v>
      </c>
      <c r="G40" s="7">
        <f t="shared" si="2"/>
        <v>1</v>
      </c>
      <c r="H40" s="7"/>
    </row>
    <row r="41" spans="1:8">
      <c r="E41" s="7"/>
      <c r="F41" s="7" t="s">
        <v>34</v>
      </c>
      <c r="G41" s="7">
        <f>SUM(G23:G40)</f>
        <v>291</v>
      </c>
      <c r="H41" s="7"/>
    </row>
  </sheetData>
  <mergeCells count="1">
    <mergeCell ref="E21:G21"/>
  </mergeCells>
  <phoneticPr fontId="16" type="noConversion"/>
  <pageMargins left="0.75" right="0.75" top="1" bottom="1" header="0.5" footer="0.5"/>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汇总</vt:lpstr>
      <vt:lpstr>列表</vt:lpstr>
      <vt:lpstr>Sheet2</vt:lpstr>
      <vt:lpstr>Sheet3</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2021-04-27T00:27:00Z</dcterms:created>
  <dcterms:modified xsi:type="dcterms:W3CDTF">2021-08-04T01:19:50Z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EFE335DEB677434F896E4DADDDFBB95A</vt:lpwstr>
  </property>
  <property fmtid="{D5CDD505-2E9C-101B-9397-08002B2CF9AE}" pid="3" name="KSOProductBuildVer">
    <vt:lpwstr>2052-11.1.0.10463</vt:lpwstr>
  </property>
</Properties>
</file>